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2. Statement of financial position\"/>
    </mc:Choice>
  </mc:AlternateContent>
  <xr:revisionPtr revIDLastSave="0" documentId="8_{8FF53CED-EE2A-47F8-8BDA-1DF5240EFC0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G37" i="2"/>
  <c r="G44" i="2" s="1"/>
  <c r="F37" i="2"/>
  <c r="E37" i="2"/>
  <c r="E44" i="2" s="1"/>
  <c r="D37" i="2"/>
  <c r="D44" i="2" s="1"/>
  <c r="C37" i="2"/>
  <c r="C44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R26" i="2" s="1"/>
  <c r="R45" i="2" s="1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K45" i="2" s="1"/>
  <c r="J13" i="2"/>
  <c r="J26" i="2" s="1"/>
  <c r="I13" i="2"/>
  <c r="I26" i="2" s="1"/>
  <c r="H13" i="2"/>
  <c r="H26" i="2" s="1"/>
  <c r="G13" i="2"/>
  <c r="G26" i="2" s="1"/>
  <c r="F13" i="2"/>
  <c r="F26" i="2" s="1"/>
  <c r="F45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V44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H44" i="3" s="1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G44" i="3" s="1"/>
  <c r="F37" i="3"/>
  <c r="F44" i="3" s="1"/>
  <c r="E37" i="3"/>
  <c r="E44" i="3" s="1"/>
  <c r="D37" i="3"/>
  <c r="D44" i="3" s="1"/>
  <c r="C37" i="3"/>
  <c r="C44" i="3" s="1"/>
  <c r="L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V45" i="3" s="1"/>
  <c r="U13" i="3"/>
  <c r="U26" i="3" s="1"/>
  <c r="U45" i="3" s="1"/>
  <c r="T13" i="3"/>
  <c r="T26" i="3" s="1"/>
  <c r="S13" i="3"/>
  <c r="S26" i="3" s="1"/>
  <c r="S45" i="3" s="1"/>
  <c r="R13" i="3"/>
  <c r="R26" i="3" s="1"/>
  <c r="Q13" i="3"/>
  <c r="Q26" i="3" s="1"/>
  <c r="P13" i="3"/>
  <c r="P26" i="3" s="1"/>
  <c r="O13" i="3"/>
  <c r="O26" i="3" s="1"/>
  <c r="N13" i="3"/>
  <c r="N26" i="3" s="1"/>
  <c r="N45" i="3" s="1"/>
  <c r="M13" i="3"/>
  <c r="M26" i="3" s="1"/>
  <c r="M45" i="3" s="1"/>
  <c r="L13" i="3"/>
  <c r="K13" i="3"/>
  <c r="J13" i="3"/>
  <c r="J26" i="3" s="1"/>
  <c r="J45" i="3" s="1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I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W45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H37" i="4"/>
  <c r="G37" i="4"/>
  <c r="G44" i="4" s="1"/>
  <c r="F37" i="4"/>
  <c r="F44" i="4" s="1"/>
  <c r="E37" i="4"/>
  <c r="E44" i="4" s="1"/>
  <c r="D37" i="4"/>
  <c r="D44" i="4" s="1"/>
  <c r="C37" i="4"/>
  <c r="C44" i="4" s="1"/>
  <c r="R26" i="4"/>
  <c r="Q26" i="4"/>
  <c r="Q45" i="4" s="1"/>
  <c r="C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Z26" i="4" s="1"/>
  <c r="W13" i="4"/>
  <c r="W26" i="4" s="1"/>
  <c r="V13" i="4"/>
  <c r="V26" i="4" s="1"/>
  <c r="U13" i="4"/>
  <c r="U26" i="4" s="1"/>
  <c r="U45" i="4" s="1"/>
  <c r="T13" i="4"/>
  <c r="T26" i="4" s="1"/>
  <c r="T45" i="4" s="1"/>
  <c r="S13" i="4"/>
  <c r="S26" i="4" s="1"/>
  <c r="R13" i="4"/>
  <c r="Q13" i="4"/>
  <c r="P13" i="4"/>
  <c r="P26" i="4" s="1"/>
  <c r="O13" i="4"/>
  <c r="O26" i="4" s="1"/>
  <c r="N13" i="4"/>
  <c r="N26" i="4" s="1"/>
  <c r="M13" i="4"/>
  <c r="M26" i="4" s="1"/>
  <c r="M45" i="4" s="1"/>
  <c r="L13" i="4"/>
  <c r="L26" i="4" s="1"/>
  <c r="L45" i="4" s="1"/>
  <c r="K13" i="4"/>
  <c r="K26" i="4" s="1"/>
  <c r="J13" i="4"/>
  <c r="J26" i="4" s="1"/>
  <c r="I13" i="4"/>
  <c r="I26" i="4" s="1"/>
  <c r="H13" i="4"/>
  <c r="H26" i="4" s="1"/>
  <c r="G13" i="4"/>
  <c r="G26" i="4" s="1"/>
  <c r="G45" i="4" s="1"/>
  <c r="F13" i="4"/>
  <c r="F26" i="4" s="1"/>
  <c r="E13" i="4"/>
  <c r="E26" i="4" s="1"/>
  <c r="E45" i="4" s="1"/>
  <c r="D13" i="4"/>
  <c r="D26" i="4" s="1"/>
  <c r="D45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F44" i="5"/>
  <c r="AA43" i="5"/>
  <c r="Y43" i="5"/>
  <c r="X43" i="5"/>
  <c r="Z43" i="5" s="1"/>
  <c r="W43" i="5"/>
  <c r="W44" i="5" s="1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AA44" i="5" s="1"/>
  <c r="Y37" i="5"/>
  <c r="Y44" i="5" s="1"/>
  <c r="X37" i="5"/>
  <c r="Z37" i="5" s="1"/>
  <c r="W37" i="5"/>
  <c r="V37" i="5"/>
  <c r="U37" i="5"/>
  <c r="U44" i="5" s="1"/>
  <c r="T37" i="5"/>
  <c r="T44" i="5" s="1"/>
  <c r="S37" i="5"/>
  <c r="R37" i="5"/>
  <c r="R44" i="5" s="1"/>
  <c r="Q37" i="5"/>
  <c r="Q44" i="5" s="1"/>
  <c r="P37" i="5"/>
  <c r="O37" i="5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G37" i="5"/>
  <c r="F37" i="5"/>
  <c r="E37" i="5"/>
  <c r="E44" i="5" s="1"/>
  <c r="D37" i="5"/>
  <c r="D44" i="5" s="1"/>
  <c r="C37" i="5"/>
  <c r="Q26" i="5"/>
  <c r="C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Z26" i="5" s="1"/>
  <c r="W13" i="5"/>
  <c r="W26" i="5" s="1"/>
  <c r="V13" i="5"/>
  <c r="V26" i="5" s="1"/>
  <c r="U13" i="5"/>
  <c r="U26" i="5" s="1"/>
  <c r="U45" i="5" s="1"/>
  <c r="T13" i="5"/>
  <c r="T26" i="5" s="1"/>
  <c r="T45" i="5" s="1"/>
  <c r="S13" i="5"/>
  <c r="S26" i="5" s="1"/>
  <c r="R13" i="5"/>
  <c r="Q13" i="5"/>
  <c r="P13" i="5"/>
  <c r="P26" i="5" s="1"/>
  <c r="O13" i="5"/>
  <c r="O26" i="5" s="1"/>
  <c r="O45" i="5" s="1"/>
  <c r="N13" i="5"/>
  <c r="N26" i="5" s="1"/>
  <c r="M13" i="5"/>
  <c r="M26" i="5" s="1"/>
  <c r="M45" i="5" s="1"/>
  <c r="L13" i="5"/>
  <c r="L26" i="5" s="1"/>
  <c r="L45" i="5" s="1"/>
  <c r="K13" i="5"/>
  <c r="K26" i="5" s="1"/>
  <c r="J13" i="5"/>
  <c r="I13" i="5"/>
  <c r="I26" i="5" s="1"/>
  <c r="I45" i="5" s="1"/>
  <c r="H13" i="5"/>
  <c r="H26" i="5" s="1"/>
  <c r="G13" i="5"/>
  <c r="G26" i="5" s="1"/>
  <c r="F13" i="5"/>
  <c r="F26" i="5" s="1"/>
  <c r="F45" i="5" s="1"/>
  <c r="E13" i="5"/>
  <c r="E26" i="5" s="1"/>
  <c r="E45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N45" i="6" s="1"/>
  <c r="F44" i="6"/>
  <c r="AA43" i="6"/>
  <c r="Y43" i="6"/>
  <c r="X43" i="6"/>
  <c r="W43" i="6"/>
  <c r="W44" i="6" s="1"/>
  <c r="W45" i="6" s="1"/>
  <c r="V43" i="6"/>
  <c r="U43" i="6"/>
  <c r="T43" i="6"/>
  <c r="S43" i="6"/>
  <c r="R43" i="6"/>
  <c r="Q43" i="6"/>
  <c r="P43" i="6"/>
  <c r="O43" i="6"/>
  <c r="O44" i="6" s="1"/>
  <c r="N43" i="6"/>
  <c r="M43" i="6"/>
  <c r="L43" i="6"/>
  <c r="K43" i="6"/>
  <c r="J43" i="6"/>
  <c r="I43" i="6"/>
  <c r="H43" i="6"/>
  <c r="G43" i="6"/>
  <c r="G44" i="6" s="1"/>
  <c r="F43" i="6"/>
  <c r="E43" i="6"/>
  <c r="D43" i="6"/>
  <c r="C43" i="6"/>
  <c r="AA37" i="6"/>
  <c r="Y37" i="6"/>
  <c r="X37" i="6"/>
  <c r="X44" i="6" s="1"/>
  <c r="W37" i="6"/>
  <c r="V37" i="6"/>
  <c r="V44" i="6" s="1"/>
  <c r="U37" i="6"/>
  <c r="U44" i="6" s="1"/>
  <c r="T37" i="6"/>
  <c r="T44" i="6" s="1"/>
  <c r="S37" i="6"/>
  <c r="R37" i="6"/>
  <c r="R44" i="6" s="1"/>
  <c r="Q37" i="6"/>
  <c r="P37" i="6"/>
  <c r="P44" i="6" s="1"/>
  <c r="O37" i="6"/>
  <c r="N37" i="6"/>
  <c r="M37" i="6"/>
  <c r="M44" i="6" s="1"/>
  <c r="L37" i="6"/>
  <c r="L44" i="6" s="1"/>
  <c r="K37" i="6"/>
  <c r="J37" i="6"/>
  <c r="J44" i="6" s="1"/>
  <c r="I37" i="6"/>
  <c r="H37" i="6"/>
  <c r="H44" i="6" s="1"/>
  <c r="G37" i="6"/>
  <c r="F37" i="6"/>
  <c r="E37" i="6"/>
  <c r="E44" i="6" s="1"/>
  <c r="D37" i="6"/>
  <c r="D44" i="6" s="1"/>
  <c r="C37" i="6"/>
  <c r="Q26" i="6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U13" i="6"/>
  <c r="U26" i="6" s="1"/>
  <c r="U45" i="6" s="1"/>
  <c r="T13" i="6"/>
  <c r="T26" i="6" s="1"/>
  <c r="T45" i="6" s="1"/>
  <c r="S13" i="6"/>
  <c r="S26" i="6" s="1"/>
  <c r="R13" i="6"/>
  <c r="R26" i="6" s="1"/>
  <c r="Q13" i="6"/>
  <c r="P13" i="6"/>
  <c r="P26" i="6" s="1"/>
  <c r="O13" i="6"/>
  <c r="O26" i="6" s="1"/>
  <c r="N13" i="6"/>
  <c r="N26" i="6" s="1"/>
  <c r="M13" i="6"/>
  <c r="M26" i="6" s="1"/>
  <c r="M45" i="6" s="1"/>
  <c r="L13" i="6"/>
  <c r="L26" i="6" s="1"/>
  <c r="L45" i="6" s="1"/>
  <c r="K13" i="6"/>
  <c r="K26" i="6" s="1"/>
  <c r="J13" i="6"/>
  <c r="J26" i="6" s="1"/>
  <c r="I13" i="6"/>
  <c r="H13" i="6"/>
  <c r="H26" i="6" s="1"/>
  <c r="G13" i="6"/>
  <c r="G26" i="6" s="1"/>
  <c r="F13" i="6"/>
  <c r="F26" i="6" s="1"/>
  <c r="E13" i="6"/>
  <c r="E26" i="6" s="1"/>
  <c r="E45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4" i="7"/>
  <c r="AA43" i="7"/>
  <c r="Y43" i="7"/>
  <c r="Z43" i="7" s="1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P37" i="7"/>
  <c r="P44" i="7" s="1"/>
  <c r="O37" i="7"/>
  <c r="O44" i="7" s="1"/>
  <c r="O45" i="7" s="1"/>
  <c r="N37" i="7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S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W13" i="7"/>
  <c r="W26" i="7" s="1"/>
  <c r="V13" i="7"/>
  <c r="V26" i="7" s="1"/>
  <c r="U13" i="7"/>
  <c r="U26" i="7" s="1"/>
  <c r="U45" i="7" s="1"/>
  <c r="T13" i="7"/>
  <c r="T26" i="7" s="1"/>
  <c r="T45" i="7" s="1"/>
  <c r="S13" i="7"/>
  <c r="R13" i="7"/>
  <c r="Q13" i="7"/>
  <c r="Q26" i="7" s="1"/>
  <c r="P13" i="7"/>
  <c r="P26" i="7" s="1"/>
  <c r="P45" i="7" s="1"/>
  <c r="O13" i="7"/>
  <c r="O26" i="7" s="1"/>
  <c r="N13" i="7"/>
  <c r="N26" i="7" s="1"/>
  <c r="N45" i="7" s="1"/>
  <c r="M13" i="7"/>
  <c r="M26" i="7" s="1"/>
  <c r="M45" i="7" s="1"/>
  <c r="L13" i="7"/>
  <c r="L26" i="7" s="1"/>
  <c r="L45" i="7" s="1"/>
  <c r="K13" i="7"/>
  <c r="K26" i="7" s="1"/>
  <c r="J13" i="7"/>
  <c r="I13" i="7"/>
  <c r="I26" i="7" s="1"/>
  <c r="H13" i="7"/>
  <c r="H26" i="7" s="1"/>
  <c r="H45" i="7" s="1"/>
  <c r="G13" i="7"/>
  <c r="G26" i="7" s="1"/>
  <c r="F13" i="7"/>
  <c r="F26" i="7" s="1"/>
  <c r="E13" i="7"/>
  <c r="E26" i="7" s="1"/>
  <c r="E45" i="7" s="1"/>
  <c r="D13" i="7"/>
  <c r="D26" i="7" s="1"/>
  <c r="D45" i="7" s="1"/>
  <c r="C13" i="7"/>
  <c r="C26" i="7" s="1"/>
  <c r="C45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V37" i="8"/>
  <c r="V44" i="8" s="1"/>
  <c r="U37" i="8"/>
  <c r="U44" i="8" s="1"/>
  <c r="T37" i="8"/>
  <c r="S37" i="8"/>
  <c r="S44" i="8" s="1"/>
  <c r="R37" i="8"/>
  <c r="Q37" i="8"/>
  <c r="Q44" i="8" s="1"/>
  <c r="P37" i="8"/>
  <c r="O37" i="8"/>
  <c r="O44" i="8" s="1"/>
  <c r="N37" i="8"/>
  <c r="N44" i="8" s="1"/>
  <c r="M37" i="8"/>
  <c r="M44" i="8" s="1"/>
  <c r="L37" i="8"/>
  <c r="K37" i="8"/>
  <c r="K44" i="8" s="1"/>
  <c r="J37" i="8"/>
  <c r="J44" i="8" s="1"/>
  <c r="I37" i="8"/>
  <c r="I44" i="8" s="1"/>
  <c r="H37" i="8"/>
  <c r="G37" i="8"/>
  <c r="F37" i="8"/>
  <c r="E37" i="8"/>
  <c r="E44" i="8" s="1"/>
  <c r="D37" i="8"/>
  <c r="C37" i="8"/>
  <c r="C44" i="8" s="1"/>
  <c r="T26" i="8"/>
  <c r="D26" i="8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W13" i="8"/>
  <c r="W26" i="8" s="1"/>
  <c r="V13" i="8"/>
  <c r="V26" i="8" s="1"/>
  <c r="V45" i="8" s="1"/>
  <c r="U13" i="8"/>
  <c r="U26" i="8" s="1"/>
  <c r="U45" i="8" s="1"/>
  <c r="T13" i="8"/>
  <c r="S13" i="8"/>
  <c r="S26" i="8" s="1"/>
  <c r="R13" i="8"/>
  <c r="R26" i="8" s="1"/>
  <c r="Q13" i="8"/>
  <c r="Q26" i="8" s="1"/>
  <c r="P13" i="8"/>
  <c r="P26" i="8" s="1"/>
  <c r="O13" i="8"/>
  <c r="O26" i="8" s="1"/>
  <c r="N13" i="8"/>
  <c r="N26" i="8" s="1"/>
  <c r="N45" i="8" s="1"/>
  <c r="M13" i="8"/>
  <c r="M26" i="8" s="1"/>
  <c r="M45" i="8" s="1"/>
  <c r="L13" i="8"/>
  <c r="L26" i="8" s="1"/>
  <c r="K13" i="8"/>
  <c r="K26" i="8" s="1"/>
  <c r="J13" i="8"/>
  <c r="J26" i="8" s="1"/>
  <c r="I13" i="8"/>
  <c r="I26" i="8" s="1"/>
  <c r="I45" i="8" s="1"/>
  <c r="H13" i="8"/>
  <c r="H26" i="8" s="1"/>
  <c r="G13" i="8"/>
  <c r="G26" i="8" s="1"/>
  <c r="F13" i="8"/>
  <c r="F26" i="8" s="1"/>
  <c r="F45" i="8" s="1"/>
  <c r="E13" i="8"/>
  <c r="E26" i="8" s="1"/>
  <c r="E45" i="8" s="1"/>
  <c r="D13" i="8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R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V37" i="9"/>
  <c r="V44" i="9" s="1"/>
  <c r="U37" i="9"/>
  <c r="T37" i="9"/>
  <c r="T44" i="9" s="1"/>
  <c r="S37" i="9"/>
  <c r="R37" i="9"/>
  <c r="Q37" i="9"/>
  <c r="Q44" i="9" s="1"/>
  <c r="P37" i="9"/>
  <c r="P44" i="9" s="1"/>
  <c r="O37" i="9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E37" i="9"/>
  <c r="D37" i="9"/>
  <c r="D44" i="9" s="1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W26" i="9" s="1"/>
  <c r="V13" i="9"/>
  <c r="V26" i="9" s="1"/>
  <c r="U13" i="9"/>
  <c r="U26" i="9" s="1"/>
  <c r="T13" i="9"/>
  <c r="T26" i="9" s="1"/>
  <c r="T45" i="9" s="1"/>
  <c r="S13" i="9"/>
  <c r="S26" i="9" s="1"/>
  <c r="R13" i="9"/>
  <c r="Q13" i="9"/>
  <c r="Q26" i="9" s="1"/>
  <c r="P13" i="9"/>
  <c r="P26" i="9" s="1"/>
  <c r="O13" i="9"/>
  <c r="O26" i="9" s="1"/>
  <c r="N13" i="9"/>
  <c r="N26" i="9" s="1"/>
  <c r="N45" i="9" s="1"/>
  <c r="M13" i="9"/>
  <c r="M26" i="9" s="1"/>
  <c r="L13" i="9"/>
  <c r="L26" i="9" s="1"/>
  <c r="L45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U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Z37" i="10" s="1"/>
  <c r="X37" i="10"/>
  <c r="W37" i="10"/>
  <c r="W44" i="10" s="1"/>
  <c r="V37" i="10"/>
  <c r="U37" i="10"/>
  <c r="T37" i="10"/>
  <c r="S37" i="10"/>
  <c r="S44" i="10" s="1"/>
  <c r="R37" i="10"/>
  <c r="R44" i="10" s="1"/>
  <c r="Q37" i="10"/>
  <c r="P37" i="10"/>
  <c r="P44" i="10" s="1"/>
  <c r="O37" i="10"/>
  <c r="O44" i="10" s="1"/>
  <c r="N37" i="10"/>
  <c r="M37" i="10"/>
  <c r="M44" i="10" s="1"/>
  <c r="L37" i="10"/>
  <c r="K37" i="10"/>
  <c r="K44" i="10" s="1"/>
  <c r="J37" i="10"/>
  <c r="J44" i="10" s="1"/>
  <c r="I37" i="10"/>
  <c r="H37" i="10"/>
  <c r="H44" i="10" s="1"/>
  <c r="G37" i="10"/>
  <c r="G44" i="10" s="1"/>
  <c r="F37" i="10"/>
  <c r="E37" i="10"/>
  <c r="E44" i="10" s="1"/>
  <c r="D37" i="10"/>
  <c r="C37" i="10"/>
  <c r="C44" i="10" s="1"/>
  <c r="AA26" i="10"/>
  <c r="AA25" i="10"/>
  <c r="Y25" i="10"/>
  <c r="X25" i="10"/>
  <c r="X26" i="10" s="1"/>
  <c r="W25" i="10"/>
  <c r="V25" i="10"/>
  <c r="U25" i="10"/>
  <c r="T25" i="10"/>
  <c r="T26" i="10" s="1"/>
  <c r="S25" i="10"/>
  <c r="R25" i="10"/>
  <c r="Q25" i="10"/>
  <c r="P25" i="10"/>
  <c r="O25" i="10"/>
  <c r="N25" i="10"/>
  <c r="M25" i="10"/>
  <c r="L25" i="10"/>
  <c r="L26" i="10" s="1"/>
  <c r="K25" i="10"/>
  <c r="J25" i="10"/>
  <c r="I25" i="10"/>
  <c r="H25" i="10"/>
  <c r="G25" i="10"/>
  <c r="F25" i="10"/>
  <c r="E25" i="10"/>
  <c r="D25" i="10"/>
  <c r="D26" i="10" s="1"/>
  <c r="C25" i="10"/>
  <c r="AA13" i="10"/>
  <c r="Y13" i="10"/>
  <c r="Z13" i="10" s="1"/>
  <c r="X13" i="10"/>
  <c r="W13" i="10"/>
  <c r="W26" i="10" s="1"/>
  <c r="W45" i="10" s="1"/>
  <c r="V13" i="10"/>
  <c r="V26" i="10" s="1"/>
  <c r="U13" i="10"/>
  <c r="U26" i="10" s="1"/>
  <c r="T13" i="10"/>
  <c r="S13" i="10"/>
  <c r="S26" i="10" s="1"/>
  <c r="R13" i="10"/>
  <c r="R26" i="10" s="1"/>
  <c r="R45" i="10" s="1"/>
  <c r="Q13" i="10"/>
  <c r="P13" i="10"/>
  <c r="P26" i="10" s="1"/>
  <c r="P45" i="10" s="1"/>
  <c r="O13" i="10"/>
  <c r="O26" i="10" s="1"/>
  <c r="O45" i="10" s="1"/>
  <c r="N13" i="10"/>
  <c r="N26" i="10" s="1"/>
  <c r="M13" i="10"/>
  <c r="M26" i="10" s="1"/>
  <c r="L13" i="10"/>
  <c r="K13" i="10"/>
  <c r="K26" i="10" s="1"/>
  <c r="J13" i="10"/>
  <c r="J26" i="10" s="1"/>
  <c r="J45" i="10" s="1"/>
  <c r="I13" i="10"/>
  <c r="H13" i="10"/>
  <c r="H26" i="10" s="1"/>
  <c r="H45" i="10" s="1"/>
  <c r="G13" i="10"/>
  <c r="G26" i="10" s="1"/>
  <c r="G45" i="10" s="1"/>
  <c r="F13" i="10"/>
  <c r="F26" i="10" s="1"/>
  <c r="E13" i="10"/>
  <c r="E26" i="10" s="1"/>
  <c r="D13" i="10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H44" i="11" s="1"/>
  <c r="G43" i="11"/>
  <c r="F43" i="11"/>
  <c r="E43" i="11"/>
  <c r="D43" i="11"/>
  <c r="C43" i="11"/>
  <c r="AA37" i="11"/>
  <c r="AA44" i="11" s="1"/>
  <c r="Z37" i="11"/>
  <c r="Y37" i="11"/>
  <c r="X37" i="11"/>
  <c r="W37" i="11"/>
  <c r="W44" i="11" s="1"/>
  <c r="V37" i="11"/>
  <c r="U37" i="11"/>
  <c r="T37" i="11"/>
  <c r="S37" i="11"/>
  <c r="S44" i="11" s="1"/>
  <c r="R37" i="11"/>
  <c r="R44" i="11" s="1"/>
  <c r="Q37" i="11"/>
  <c r="P37" i="11"/>
  <c r="P44" i="11" s="1"/>
  <c r="O37" i="11"/>
  <c r="O44" i="11" s="1"/>
  <c r="N37" i="11"/>
  <c r="M37" i="11"/>
  <c r="M44" i="11" s="1"/>
  <c r="L37" i="11"/>
  <c r="K37" i="11"/>
  <c r="K44" i="11" s="1"/>
  <c r="J37" i="11"/>
  <c r="J44" i="11" s="1"/>
  <c r="I37" i="11"/>
  <c r="H37" i="11"/>
  <c r="G37" i="11"/>
  <c r="G44" i="11" s="1"/>
  <c r="F37" i="11"/>
  <c r="E37" i="11"/>
  <c r="E44" i="11" s="1"/>
  <c r="D37" i="11"/>
  <c r="C37" i="11"/>
  <c r="C44" i="11" s="1"/>
  <c r="X26" i="11"/>
  <c r="H26" i="11"/>
  <c r="AA25" i="11"/>
  <c r="Y25" i="11"/>
  <c r="Y26" i="11" s="1"/>
  <c r="X25" i="11"/>
  <c r="W25" i="11"/>
  <c r="V25" i="11"/>
  <c r="U25" i="11"/>
  <c r="T25" i="11"/>
  <c r="S25" i="11"/>
  <c r="R25" i="11"/>
  <c r="Q25" i="11"/>
  <c r="Q26" i="11" s="1"/>
  <c r="P25" i="11"/>
  <c r="O25" i="11"/>
  <c r="N25" i="11"/>
  <c r="M25" i="11"/>
  <c r="L25" i="11"/>
  <c r="K25" i="11"/>
  <c r="J25" i="11"/>
  <c r="I25" i="11"/>
  <c r="I26" i="11" s="1"/>
  <c r="H25" i="11"/>
  <c r="G25" i="11"/>
  <c r="F25" i="11"/>
  <c r="E25" i="11"/>
  <c r="D25" i="11"/>
  <c r="C25" i="11"/>
  <c r="AA13" i="11"/>
  <c r="AA26" i="11" s="1"/>
  <c r="AA45" i="11" s="1"/>
  <c r="Z13" i="11"/>
  <c r="Y13" i="11"/>
  <c r="X13" i="11"/>
  <c r="W13" i="11"/>
  <c r="W26" i="11" s="1"/>
  <c r="W45" i="11" s="1"/>
  <c r="V13" i="11"/>
  <c r="V26" i="11" s="1"/>
  <c r="U13" i="11"/>
  <c r="T13" i="11"/>
  <c r="S13" i="11"/>
  <c r="S26" i="11" s="1"/>
  <c r="S45" i="11" s="1"/>
  <c r="R13" i="11"/>
  <c r="R26" i="11" s="1"/>
  <c r="R45" i="11" s="1"/>
  <c r="Q13" i="11"/>
  <c r="P13" i="11"/>
  <c r="P26" i="11" s="1"/>
  <c r="O13" i="11"/>
  <c r="O26" i="11" s="1"/>
  <c r="O45" i="11" s="1"/>
  <c r="N13" i="11"/>
  <c r="N26" i="11" s="1"/>
  <c r="M13" i="11"/>
  <c r="L13" i="11"/>
  <c r="K13" i="11"/>
  <c r="K26" i="11" s="1"/>
  <c r="K45" i="11" s="1"/>
  <c r="J13" i="11"/>
  <c r="J26" i="11" s="1"/>
  <c r="J45" i="11" s="1"/>
  <c r="I13" i="11"/>
  <c r="H13" i="11"/>
  <c r="G13" i="11"/>
  <c r="G26" i="11" s="1"/>
  <c r="G45" i="11" s="1"/>
  <c r="F13" i="11"/>
  <c r="F26" i="11" s="1"/>
  <c r="E13" i="11"/>
  <c r="D13" i="1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X44" i="12"/>
  <c r="Z44" i="12" s="1"/>
  <c r="M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Z37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J37" i="12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X26" i="12"/>
  <c r="P26" i="12"/>
  <c r="L26" i="12"/>
  <c r="L45" i="12" s="1"/>
  <c r="AA25" i="12"/>
  <c r="Y25" i="12"/>
  <c r="Z25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I26" i="12" s="1"/>
  <c r="H25" i="12"/>
  <c r="G25" i="12"/>
  <c r="F25" i="12"/>
  <c r="E25" i="12"/>
  <c r="D25" i="12"/>
  <c r="C25" i="12"/>
  <c r="AA13" i="12"/>
  <c r="AA26" i="12" s="1"/>
  <c r="Z13" i="12"/>
  <c r="Y13" i="12"/>
  <c r="X13" i="12"/>
  <c r="W13" i="12"/>
  <c r="W26" i="12" s="1"/>
  <c r="W45" i="12" s="1"/>
  <c r="V13" i="12"/>
  <c r="V26" i="12" s="1"/>
  <c r="U13" i="12"/>
  <c r="T13" i="12"/>
  <c r="T26" i="12" s="1"/>
  <c r="T45" i="12" s="1"/>
  <c r="S13" i="12"/>
  <c r="S26" i="12" s="1"/>
  <c r="S45" i="12" s="1"/>
  <c r="R13" i="12"/>
  <c r="R26" i="12" s="1"/>
  <c r="Q13" i="12"/>
  <c r="Q26" i="12" s="1"/>
  <c r="P13" i="12"/>
  <c r="O13" i="12"/>
  <c r="O26" i="12" s="1"/>
  <c r="O45" i="12" s="1"/>
  <c r="N13" i="12"/>
  <c r="N26" i="12" s="1"/>
  <c r="M13" i="12"/>
  <c r="L13" i="12"/>
  <c r="K13" i="12"/>
  <c r="K26" i="12" s="1"/>
  <c r="K45" i="12" s="1"/>
  <c r="J13" i="12"/>
  <c r="J26" i="12" s="1"/>
  <c r="I13" i="12"/>
  <c r="H13" i="12"/>
  <c r="H26" i="12" s="1"/>
  <c r="G13" i="12"/>
  <c r="G26" i="12" s="1"/>
  <c r="G45" i="12" s="1"/>
  <c r="F13" i="12"/>
  <c r="F26" i="12" s="1"/>
  <c r="E13" i="12"/>
  <c r="D13" i="12"/>
  <c r="D26" i="12" s="1"/>
  <c r="D45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V44" i="13"/>
  <c r="AA43" i="13"/>
  <c r="Y43" i="13"/>
  <c r="Z43" i="13" s="1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Z37" i="13" s="1"/>
  <c r="W37" i="13"/>
  <c r="V37" i="13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H37" i="13"/>
  <c r="H44" i="13" s="1"/>
  <c r="G37" i="13"/>
  <c r="F37" i="13"/>
  <c r="F44" i="13" s="1"/>
  <c r="E37" i="13"/>
  <c r="E44" i="13" s="1"/>
  <c r="D37" i="13"/>
  <c r="D44" i="13" s="1"/>
  <c r="C37" i="13"/>
  <c r="C44" i="13" s="1"/>
  <c r="Y26" i="13"/>
  <c r="X26" i="13"/>
  <c r="Z26" i="13" s="1"/>
  <c r="I26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X13" i="13"/>
  <c r="Z13" i="13" s="1"/>
  <c r="W13" i="13"/>
  <c r="W26" i="13" s="1"/>
  <c r="V13" i="13"/>
  <c r="U13" i="13"/>
  <c r="U26" i="13" s="1"/>
  <c r="T13" i="13"/>
  <c r="S13" i="13"/>
  <c r="S26" i="13" s="1"/>
  <c r="S45" i="13" s="1"/>
  <c r="R13" i="13"/>
  <c r="Q13" i="13"/>
  <c r="Q26" i="13" s="1"/>
  <c r="P13" i="13"/>
  <c r="P26" i="13" s="1"/>
  <c r="P45" i="13" s="1"/>
  <c r="O13" i="13"/>
  <c r="O26" i="13" s="1"/>
  <c r="N13" i="13"/>
  <c r="M13" i="13"/>
  <c r="M26" i="13" s="1"/>
  <c r="L13" i="13"/>
  <c r="K13" i="13"/>
  <c r="K26" i="13" s="1"/>
  <c r="K45" i="13" s="1"/>
  <c r="J13" i="13"/>
  <c r="I13" i="13"/>
  <c r="H13" i="13"/>
  <c r="H26" i="13" s="1"/>
  <c r="G13" i="13"/>
  <c r="G26" i="13" s="1"/>
  <c r="F13" i="13"/>
  <c r="E13" i="13"/>
  <c r="E26" i="13" s="1"/>
  <c r="D13" i="13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X44" i="14"/>
  <c r="AA43" i="14"/>
  <c r="Y43" i="14"/>
  <c r="X43" i="14"/>
  <c r="W43" i="14"/>
  <c r="V43" i="14"/>
  <c r="U43" i="14"/>
  <c r="U44" i="14" s="1"/>
  <c r="T43" i="14"/>
  <c r="S43" i="14"/>
  <c r="R43" i="14"/>
  <c r="Q43" i="14"/>
  <c r="Q44" i="14" s="1"/>
  <c r="P43" i="14"/>
  <c r="O43" i="14"/>
  <c r="N43" i="14"/>
  <c r="M43" i="14"/>
  <c r="M44" i="14" s="1"/>
  <c r="L43" i="14"/>
  <c r="K43" i="14"/>
  <c r="J43" i="14"/>
  <c r="I43" i="14"/>
  <c r="I44" i="14" s="1"/>
  <c r="H43" i="14"/>
  <c r="G43" i="14"/>
  <c r="F43" i="14"/>
  <c r="E43" i="14"/>
  <c r="E44" i="14" s="1"/>
  <c r="D43" i="14"/>
  <c r="C43" i="14"/>
  <c r="AA37" i="14"/>
  <c r="AA44" i="14" s="1"/>
  <c r="Z37" i="14"/>
  <c r="Y37" i="14"/>
  <c r="X37" i="14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J44" i="14" s="1"/>
  <c r="I37" i="14"/>
  <c r="H37" i="14"/>
  <c r="H44" i="14" s="1"/>
  <c r="G37" i="14"/>
  <c r="G44" i="14" s="1"/>
  <c r="F37" i="14"/>
  <c r="F44" i="14" s="1"/>
  <c r="E37" i="14"/>
  <c r="D37" i="14"/>
  <c r="D44" i="14" s="1"/>
  <c r="C37" i="14"/>
  <c r="C44" i="14" s="1"/>
  <c r="AA26" i="14"/>
  <c r="K26" i="14"/>
  <c r="AA25" i="14"/>
  <c r="Y25" i="14"/>
  <c r="X25" i="14"/>
  <c r="Z25" i="14" s="1"/>
  <c r="W25" i="14"/>
  <c r="V25" i="14"/>
  <c r="U25" i="14"/>
  <c r="T25" i="14"/>
  <c r="T26" i="14" s="1"/>
  <c r="S25" i="14"/>
  <c r="R25" i="14"/>
  <c r="Q25" i="14"/>
  <c r="P25" i="14"/>
  <c r="P26" i="14" s="1"/>
  <c r="O25" i="14"/>
  <c r="N25" i="14"/>
  <c r="M25" i="14"/>
  <c r="L25" i="14"/>
  <c r="L26" i="14" s="1"/>
  <c r="L45" i="14" s="1"/>
  <c r="K25" i="14"/>
  <c r="J25" i="14"/>
  <c r="I25" i="14"/>
  <c r="H25" i="14"/>
  <c r="H26" i="14" s="1"/>
  <c r="G25" i="14"/>
  <c r="F25" i="14"/>
  <c r="E25" i="14"/>
  <c r="D25" i="14"/>
  <c r="D26" i="14" s="1"/>
  <c r="C25" i="14"/>
  <c r="AA13" i="14"/>
  <c r="Y13" i="14"/>
  <c r="Y26" i="14" s="1"/>
  <c r="X13" i="14"/>
  <c r="W13" i="14"/>
  <c r="W26" i="14" s="1"/>
  <c r="W45" i="14" s="1"/>
  <c r="V13" i="14"/>
  <c r="U13" i="14"/>
  <c r="U26" i="14" s="1"/>
  <c r="U45" i="14" s="1"/>
  <c r="T13" i="14"/>
  <c r="S13" i="14"/>
  <c r="S26" i="14" s="1"/>
  <c r="S45" i="14" s="1"/>
  <c r="R13" i="14"/>
  <c r="R26" i="14" s="1"/>
  <c r="Q13" i="14"/>
  <c r="Q26" i="14" s="1"/>
  <c r="Q45" i="14" s="1"/>
  <c r="P13" i="14"/>
  <c r="O13" i="14"/>
  <c r="O26" i="14" s="1"/>
  <c r="O45" i="14" s="1"/>
  <c r="N13" i="14"/>
  <c r="M13" i="14"/>
  <c r="M26" i="14" s="1"/>
  <c r="M45" i="14" s="1"/>
  <c r="L13" i="14"/>
  <c r="K13" i="14"/>
  <c r="J13" i="14"/>
  <c r="J26" i="14" s="1"/>
  <c r="I13" i="14"/>
  <c r="I26" i="14" s="1"/>
  <c r="I45" i="14" s="1"/>
  <c r="H13" i="14"/>
  <c r="G13" i="14"/>
  <c r="G26" i="14" s="1"/>
  <c r="G45" i="14" s="1"/>
  <c r="F13" i="14"/>
  <c r="E13" i="14"/>
  <c r="E26" i="14" s="1"/>
  <c r="E45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Z37" i="15" s="1"/>
  <c r="W37" i="15"/>
  <c r="W44" i="15" s="1"/>
  <c r="V37" i="15"/>
  <c r="U37" i="15"/>
  <c r="T37" i="15"/>
  <c r="T44" i="15" s="1"/>
  <c r="S37" i="15"/>
  <c r="R37" i="15"/>
  <c r="Q37" i="15"/>
  <c r="P37" i="15"/>
  <c r="P44" i="15" s="1"/>
  <c r="O37" i="15"/>
  <c r="O44" i="15" s="1"/>
  <c r="N37" i="15"/>
  <c r="M37" i="15"/>
  <c r="L37" i="15"/>
  <c r="L44" i="15" s="1"/>
  <c r="K37" i="15"/>
  <c r="J37" i="15"/>
  <c r="I37" i="15"/>
  <c r="H37" i="15"/>
  <c r="H44" i="15" s="1"/>
  <c r="G37" i="15"/>
  <c r="G44" i="15" s="1"/>
  <c r="F37" i="15"/>
  <c r="E37" i="15"/>
  <c r="D37" i="15"/>
  <c r="D44" i="15" s="1"/>
  <c r="C37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K26" i="15" s="1"/>
  <c r="J25" i="15"/>
  <c r="I25" i="15"/>
  <c r="H25" i="15"/>
  <c r="G25" i="15"/>
  <c r="F25" i="15"/>
  <c r="E25" i="15"/>
  <c r="D25" i="15"/>
  <c r="C25" i="15"/>
  <c r="C26" i="15" s="1"/>
  <c r="AA13" i="15"/>
  <c r="AA26" i="15" s="1"/>
  <c r="Y13" i="15"/>
  <c r="Y26" i="15" s="1"/>
  <c r="X13" i="15"/>
  <c r="Z13" i="15" s="1"/>
  <c r="W13" i="15"/>
  <c r="V13" i="15"/>
  <c r="V26" i="15" s="1"/>
  <c r="U13" i="15"/>
  <c r="U26" i="15" s="1"/>
  <c r="T13" i="15"/>
  <c r="S13" i="15"/>
  <c r="S26" i="15" s="1"/>
  <c r="R13" i="15"/>
  <c r="R26" i="15" s="1"/>
  <c r="Q13" i="15"/>
  <c r="Q26" i="15" s="1"/>
  <c r="P13" i="15"/>
  <c r="O13" i="15"/>
  <c r="N13" i="15"/>
  <c r="M13" i="15"/>
  <c r="M26" i="15" s="1"/>
  <c r="L13" i="15"/>
  <c r="K13" i="15"/>
  <c r="J13" i="15"/>
  <c r="J26" i="15" s="1"/>
  <c r="I13" i="15"/>
  <c r="I26" i="15" s="1"/>
  <c r="H13" i="15"/>
  <c r="G13" i="15"/>
  <c r="F13" i="15"/>
  <c r="E13" i="15"/>
  <c r="E26" i="15" s="1"/>
  <c r="D13" i="15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I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X44" i="16" s="1"/>
  <c r="Z44" i="16" s="1"/>
  <c r="W37" i="16"/>
  <c r="W44" i="16" s="1"/>
  <c r="V37" i="16"/>
  <c r="U37" i="16"/>
  <c r="T37" i="16"/>
  <c r="T44" i="16" s="1"/>
  <c r="S37" i="16"/>
  <c r="R37" i="16"/>
  <c r="R44" i="16" s="1"/>
  <c r="Q37" i="16"/>
  <c r="P37" i="16"/>
  <c r="P44" i="16" s="1"/>
  <c r="O37" i="16"/>
  <c r="N37" i="16"/>
  <c r="M37" i="16"/>
  <c r="L37" i="16"/>
  <c r="L44" i="16" s="1"/>
  <c r="K37" i="16"/>
  <c r="J37" i="16"/>
  <c r="J44" i="16" s="1"/>
  <c r="I37" i="16"/>
  <c r="H37" i="16"/>
  <c r="H44" i="16" s="1"/>
  <c r="G37" i="16"/>
  <c r="G44" i="16" s="1"/>
  <c r="F37" i="16"/>
  <c r="E37" i="16"/>
  <c r="D37" i="16"/>
  <c r="D44" i="16" s="1"/>
  <c r="C37" i="16"/>
  <c r="O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Z13" i="16" s="1"/>
  <c r="X13" i="16"/>
  <c r="W13" i="16"/>
  <c r="W26" i="16" s="1"/>
  <c r="W45" i="16" s="1"/>
  <c r="V13" i="16"/>
  <c r="V26" i="16" s="1"/>
  <c r="U13" i="16"/>
  <c r="U26" i="16" s="1"/>
  <c r="T13" i="16"/>
  <c r="S13" i="16"/>
  <c r="S26" i="16" s="1"/>
  <c r="R13" i="16"/>
  <c r="Q13" i="16"/>
  <c r="Q26" i="16" s="1"/>
  <c r="P13" i="16"/>
  <c r="O13" i="16"/>
  <c r="N13" i="16"/>
  <c r="N26" i="16" s="1"/>
  <c r="M13" i="16"/>
  <c r="M26" i="16" s="1"/>
  <c r="L13" i="16"/>
  <c r="L26" i="16" s="1"/>
  <c r="L45" i="16" s="1"/>
  <c r="K13" i="16"/>
  <c r="K26" i="16" s="1"/>
  <c r="J13" i="16"/>
  <c r="I13" i="16"/>
  <c r="I26" i="16" s="1"/>
  <c r="I45" i="16" s="1"/>
  <c r="H13" i="16"/>
  <c r="G13" i="16"/>
  <c r="G26" i="16" s="1"/>
  <c r="F13" i="16"/>
  <c r="F26" i="16" s="1"/>
  <c r="E13" i="16"/>
  <c r="E26" i="16" s="1"/>
  <c r="D13" i="16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M44" i="17"/>
  <c r="AA43" i="17"/>
  <c r="Z43" i="17"/>
  <c r="Y43" i="17"/>
  <c r="X43" i="17"/>
  <c r="W43" i="17"/>
  <c r="V43" i="17"/>
  <c r="U43" i="17"/>
  <c r="U44" i="17" s="1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E44" i="17" s="1"/>
  <c r="D43" i="17"/>
  <c r="C43" i="17"/>
  <c r="AA37" i="17"/>
  <c r="Y37" i="17"/>
  <c r="Y44" i="17" s="1"/>
  <c r="X37" i="17"/>
  <c r="W37" i="17"/>
  <c r="W44" i="17" s="1"/>
  <c r="V37" i="17"/>
  <c r="V44" i="17" s="1"/>
  <c r="U37" i="17"/>
  <c r="T37" i="17"/>
  <c r="T44" i="17" s="1"/>
  <c r="S37" i="17"/>
  <c r="R37" i="17"/>
  <c r="Q37" i="17"/>
  <c r="Q44" i="17" s="1"/>
  <c r="P37" i="17"/>
  <c r="P44" i="17" s="1"/>
  <c r="O37" i="17"/>
  <c r="O44" i="17" s="1"/>
  <c r="N37" i="17"/>
  <c r="N44" i="17" s="1"/>
  <c r="M37" i="17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W26" i="17"/>
  <c r="W45" i="17" s="1"/>
  <c r="O26" i="17"/>
  <c r="O45" i="17" s="1"/>
  <c r="G26" i="17"/>
  <c r="G45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L26" i="17" s="1"/>
  <c r="L45" i="17" s="1"/>
  <c r="K25" i="17"/>
  <c r="J25" i="17"/>
  <c r="I25" i="17"/>
  <c r="H25" i="17"/>
  <c r="G25" i="17"/>
  <c r="F25" i="17"/>
  <c r="E25" i="17"/>
  <c r="D25" i="17"/>
  <c r="C25" i="17"/>
  <c r="AA13" i="17"/>
  <c r="AA26" i="17" s="1"/>
  <c r="Z13" i="17"/>
  <c r="Y13" i="17"/>
  <c r="X13" i="17"/>
  <c r="W13" i="17"/>
  <c r="V13" i="17"/>
  <c r="V26" i="17" s="1"/>
  <c r="U13" i="17"/>
  <c r="U26" i="17" s="1"/>
  <c r="T13" i="17"/>
  <c r="T26" i="17" s="1"/>
  <c r="S13" i="17"/>
  <c r="S26" i="17" s="1"/>
  <c r="R13" i="17"/>
  <c r="Q13" i="17"/>
  <c r="P13" i="17"/>
  <c r="O13" i="17"/>
  <c r="N13" i="17"/>
  <c r="N26" i="17" s="1"/>
  <c r="M13" i="17"/>
  <c r="M26" i="17" s="1"/>
  <c r="L13" i="17"/>
  <c r="K13" i="17"/>
  <c r="K26" i="17" s="1"/>
  <c r="J13" i="17"/>
  <c r="I13" i="17"/>
  <c r="H13" i="17"/>
  <c r="G13" i="17"/>
  <c r="F13" i="17"/>
  <c r="F26" i="17" s="1"/>
  <c r="E13" i="17"/>
  <c r="E26" i="17" s="1"/>
  <c r="E45" i="17" s="1"/>
  <c r="D13" i="17"/>
  <c r="D26" i="17" s="1"/>
  <c r="D45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I44" i="18"/>
  <c r="AA43" i="18"/>
  <c r="Y43" i="18"/>
  <c r="Y44" i="18" s="1"/>
  <c r="X43" i="18"/>
  <c r="Z43" i="18" s="1"/>
  <c r="W43" i="18"/>
  <c r="V43" i="18"/>
  <c r="U43" i="18"/>
  <c r="T43" i="18"/>
  <c r="S43" i="18"/>
  <c r="R43" i="18"/>
  <c r="Q43" i="18"/>
  <c r="Q44" i="18" s="1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Z37" i="18"/>
  <c r="Y37" i="18"/>
  <c r="X37" i="18"/>
  <c r="W37" i="18"/>
  <c r="V37" i="18"/>
  <c r="V44" i="18" s="1"/>
  <c r="U37" i="18"/>
  <c r="T37" i="18"/>
  <c r="T44" i="18" s="1"/>
  <c r="S37" i="18"/>
  <c r="S44" i="18" s="1"/>
  <c r="R37" i="18"/>
  <c r="R44" i="18" s="1"/>
  <c r="Q37" i="18"/>
  <c r="P37" i="18"/>
  <c r="P44" i="18" s="1"/>
  <c r="O37" i="18"/>
  <c r="N37" i="18"/>
  <c r="N44" i="18" s="1"/>
  <c r="M37" i="18"/>
  <c r="L37" i="18"/>
  <c r="L44" i="18" s="1"/>
  <c r="K37" i="18"/>
  <c r="K44" i="18" s="1"/>
  <c r="J37" i="18"/>
  <c r="J44" i="18" s="1"/>
  <c r="I37" i="18"/>
  <c r="H37" i="18"/>
  <c r="H44" i="18" s="1"/>
  <c r="G37" i="18"/>
  <c r="F37" i="18"/>
  <c r="F44" i="18" s="1"/>
  <c r="E37" i="18"/>
  <c r="D37" i="18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Y45" i="18" s="1"/>
  <c r="X13" i="18"/>
  <c r="W13" i="18"/>
  <c r="W26" i="18" s="1"/>
  <c r="V13" i="18"/>
  <c r="U13" i="18"/>
  <c r="U26" i="18" s="1"/>
  <c r="T13" i="18"/>
  <c r="T26" i="18" s="1"/>
  <c r="S13" i="18"/>
  <c r="S26" i="18" s="1"/>
  <c r="S45" i="18" s="1"/>
  <c r="R13" i="18"/>
  <c r="R26" i="18" s="1"/>
  <c r="R45" i="18" s="1"/>
  <c r="Q13" i="18"/>
  <c r="Q26" i="18" s="1"/>
  <c r="P13" i="18"/>
  <c r="P26" i="18" s="1"/>
  <c r="P45" i="18" s="1"/>
  <c r="O13" i="18"/>
  <c r="O26" i="18" s="1"/>
  <c r="N13" i="18"/>
  <c r="M13" i="18"/>
  <c r="M26" i="18" s="1"/>
  <c r="L13" i="18"/>
  <c r="K13" i="18"/>
  <c r="K26" i="18" s="1"/>
  <c r="K45" i="18" s="1"/>
  <c r="J13" i="18"/>
  <c r="J26" i="18" s="1"/>
  <c r="J45" i="18" s="1"/>
  <c r="I13" i="18"/>
  <c r="I26" i="18" s="1"/>
  <c r="H13" i="18"/>
  <c r="G13" i="18"/>
  <c r="G26" i="18" s="1"/>
  <c r="F13" i="18"/>
  <c r="E13" i="18"/>
  <c r="E26" i="18" s="1"/>
  <c r="D13" i="18"/>
  <c r="D26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V37" i="19"/>
  <c r="V44" i="19" s="1"/>
  <c r="U37" i="19"/>
  <c r="T37" i="19"/>
  <c r="T44" i="19" s="1"/>
  <c r="S37" i="19"/>
  <c r="S44" i="19" s="1"/>
  <c r="R37" i="19"/>
  <c r="R44" i="19" s="1"/>
  <c r="Q37" i="19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I37" i="19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W26" i="19"/>
  <c r="W45" i="19" s="1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Z13" i="19" s="1"/>
  <c r="W13" i="19"/>
  <c r="V13" i="19"/>
  <c r="V26" i="19" s="1"/>
  <c r="V45" i="19" s="1"/>
  <c r="U13" i="19"/>
  <c r="U26" i="19" s="1"/>
  <c r="T13" i="19"/>
  <c r="T26" i="19" s="1"/>
  <c r="S13" i="19"/>
  <c r="S26" i="19" s="1"/>
  <c r="S45" i="19" s="1"/>
  <c r="R13" i="19"/>
  <c r="R26" i="19" s="1"/>
  <c r="R45" i="19" s="1"/>
  <c r="Q13" i="19"/>
  <c r="Q26" i="19" s="1"/>
  <c r="P13" i="19"/>
  <c r="P26" i="19" s="1"/>
  <c r="P45" i="19" s="1"/>
  <c r="O13" i="19"/>
  <c r="O26" i="19" s="1"/>
  <c r="N13" i="19"/>
  <c r="N26" i="19" s="1"/>
  <c r="N45" i="19" s="1"/>
  <c r="M13" i="19"/>
  <c r="L13" i="19"/>
  <c r="K13" i="19"/>
  <c r="K26" i="19" s="1"/>
  <c r="K45" i="19" s="1"/>
  <c r="J13" i="19"/>
  <c r="I13" i="19"/>
  <c r="I26" i="19" s="1"/>
  <c r="H13" i="19"/>
  <c r="H26" i="19" s="1"/>
  <c r="H45" i="19" s="1"/>
  <c r="G13" i="19"/>
  <c r="G26" i="19" s="1"/>
  <c r="F13" i="19"/>
  <c r="F26" i="19" s="1"/>
  <c r="F45" i="19" s="1"/>
  <c r="E13" i="19"/>
  <c r="D13" i="19"/>
  <c r="D26" i="19" s="1"/>
  <c r="D45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F44" i="20"/>
  <c r="AA43" i="20"/>
  <c r="Y43" i="20"/>
  <c r="Z43" i="20" s="1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K37" i="20"/>
  <c r="K44" i="20" s="1"/>
  <c r="J37" i="20"/>
  <c r="I37" i="20"/>
  <c r="I44" i="20" s="1"/>
  <c r="H37" i="20"/>
  <c r="H44" i="20" s="1"/>
  <c r="G37" i="20"/>
  <c r="G44" i="20" s="1"/>
  <c r="F37" i="20"/>
  <c r="E37" i="20"/>
  <c r="E44" i="20" s="1"/>
  <c r="D37" i="20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Y45" i="20" s="1"/>
  <c r="X13" i="20"/>
  <c r="X26" i="20" s="1"/>
  <c r="W13" i="20"/>
  <c r="W26" i="20" s="1"/>
  <c r="W45" i="20" s="1"/>
  <c r="V13" i="20"/>
  <c r="V26" i="20" s="1"/>
  <c r="U13" i="20"/>
  <c r="T13" i="20"/>
  <c r="T26" i="20" s="1"/>
  <c r="S13" i="20"/>
  <c r="S26" i="20" s="1"/>
  <c r="S45" i="20" s="1"/>
  <c r="R13" i="20"/>
  <c r="R26" i="20" s="1"/>
  <c r="Q13" i="20"/>
  <c r="Q26" i="20" s="1"/>
  <c r="P13" i="20"/>
  <c r="P26" i="20" s="1"/>
  <c r="O13" i="20"/>
  <c r="O26" i="20" s="1"/>
  <c r="O45" i="20" s="1"/>
  <c r="N13" i="20"/>
  <c r="N26" i="20" s="1"/>
  <c r="M13" i="20"/>
  <c r="L13" i="20"/>
  <c r="L26" i="20" s="1"/>
  <c r="K13" i="20"/>
  <c r="K26" i="20" s="1"/>
  <c r="K45" i="20" s="1"/>
  <c r="J13" i="20"/>
  <c r="J26" i="20" s="1"/>
  <c r="I13" i="20"/>
  <c r="I26" i="20" s="1"/>
  <c r="I45" i="20" s="1"/>
  <c r="H13" i="20"/>
  <c r="H26" i="20" s="1"/>
  <c r="G13" i="20"/>
  <c r="G26" i="20" s="1"/>
  <c r="G45" i="20" s="1"/>
  <c r="F13" i="20"/>
  <c r="F26" i="20" s="1"/>
  <c r="E13" i="20"/>
  <c r="D13" i="20"/>
  <c r="D26" i="20" s="1"/>
  <c r="C13" i="20"/>
  <c r="C26" i="20" s="1"/>
  <c r="C45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Q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Y26" i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X26" i="1" s="1"/>
  <c r="W13" i="1"/>
  <c r="W26" i="1" s="1"/>
  <c r="V13" i="1"/>
  <c r="V26" i="1" s="1"/>
  <c r="U13" i="1"/>
  <c r="T13" i="1"/>
  <c r="T26" i="1" s="1"/>
  <c r="T45" i="1" s="1"/>
  <c r="S13" i="1"/>
  <c r="S26" i="1" s="1"/>
  <c r="R13" i="1"/>
  <c r="R26" i="1" s="1"/>
  <c r="Q13" i="1"/>
  <c r="Q26" i="1" s="1"/>
  <c r="Q45" i="1" s="1"/>
  <c r="P13" i="1"/>
  <c r="P26" i="1" s="1"/>
  <c r="O13" i="1"/>
  <c r="O26" i="1" s="1"/>
  <c r="N13" i="1"/>
  <c r="N26" i="1" s="1"/>
  <c r="M13" i="1"/>
  <c r="L13" i="1"/>
  <c r="L26" i="1" s="1"/>
  <c r="L45" i="1" s="1"/>
  <c r="K13" i="1"/>
  <c r="K26" i="1" s="1"/>
  <c r="J13" i="1"/>
  <c r="J26" i="1" s="1"/>
  <c r="I13" i="1"/>
  <c r="I26" i="1" s="1"/>
  <c r="I45" i="1" s="1"/>
  <c r="H13" i="1"/>
  <c r="H26" i="1" s="1"/>
  <c r="G13" i="1"/>
  <c r="G26" i="1" s="1"/>
  <c r="F13" i="1"/>
  <c r="F26" i="1" s="1"/>
  <c r="E13" i="1"/>
  <c r="D13" i="1"/>
  <c r="D26" i="1" s="1"/>
  <c r="D45" i="1" s="1"/>
  <c r="C13" i="1"/>
  <c r="C26" i="1" s="1"/>
  <c r="Q45" i="20" l="1"/>
  <c r="Y45" i="19"/>
  <c r="R45" i="8"/>
  <c r="J45" i="2"/>
  <c r="Y45" i="1"/>
  <c r="Q44" i="19"/>
  <c r="P45" i="9"/>
  <c r="S44" i="9"/>
  <c r="Y44" i="7"/>
  <c r="Y45" i="7" s="1"/>
  <c r="J44" i="2"/>
  <c r="J44" i="19"/>
  <c r="E44" i="18"/>
  <c r="M44" i="18"/>
  <c r="U44" i="18"/>
  <c r="O45" i="16"/>
  <c r="E45" i="15"/>
  <c r="D26" i="15"/>
  <c r="D45" i="15" s="1"/>
  <c r="L26" i="15"/>
  <c r="L45" i="15" s="1"/>
  <c r="T26" i="15"/>
  <c r="T45" i="15" s="1"/>
  <c r="Z13" i="14"/>
  <c r="AA45" i="12"/>
  <c r="Z25" i="11"/>
  <c r="I44" i="11"/>
  <c r="Q44" i="11"/>
  <c r="Y44" i="11"/>
  <c r="X44" i="11"/>
  <c r="Z44" i="11" s="1"/>
  <c r="I26" i="10"/>
  <c r="Q26" i="10"/>
  <c r="Q45" i="10" s="1"/>
  <c r="Y26" i="10"/>
  <c r="Y45" i="10" s="1"/>
  <c r="I44" i="10"/>
  <c r="Q44" i="10"/>
  <c r="Y44" i="10"/>
  <c r="X44" i="10"/>
  <c r="Q45" i="9"/>
  <c r="J26" i="7"/>
  <c r="R26" i="7"/>
  <c r="R45" i="7" s="1"/>
  <c r="J44" i="7"/>
  <c r="H44" i="5"/>
  <c r="H45" i="5" s="1"/>
  <c r="C26" i="3"/>
  <c r="C45" i="3" s="1"/>
  <c r="K26" i="3"/>
  <c r="K45" i="3" s="1"/>
  <c r="AA26" i="3"/>
  <c r="AA45" i="3" s="1"/>
  <c r="I45" i="3"/>
  <c r="Q45" i="3"/>
  <c r="Y45" i="3"/>
  <c r="D44" i="20"/>
  <c r="D45" i="20" s="1"/>
  <c r="M26" i="19"/>
  <c r="M45" i="19" s="1"/>
  <c r="H45" i="14"/>
  <c r="J45" i="12"/>
  <c r="R44" i="12"/>
  <c r="R45" i="12" s="1"/>
  <c r="Y45" i="11"/>
  <c r="H44" i="8"/>
  <c r="H45" i="8" s="1"/>
  <c r="I45" i="7"/>
  <c r="I45" i="4"/>
  <c r="E26" i="20"/>
  <c r="E45" i="20" s="1"/>
  <c r="M26" i="20"/>
  <c r="U26" i="20"/>
  <c r="T45" i="18"/>
  <c r="L26" i="18"/>
  <c r="L45" i="18" s="1"/>
  <c r="Q44" i="16"/>
  <c r="Y44" i="16"/>
  <c r="V45" i="15"/>
  <c r="E45" i="13"/>
  <c r="M45" i="13"/>
  <c r="U45" i="13"/>
  <c r="D26" i="13"/>
  <c r="D45" i="13" s="1"/>
  <c r="L26" i="13"/>
  <c r="L45" i="13" s="1"/>
  <c r="T26" i="13"/>
  <c r="T45" i="13" s="1"/>
  <c r="J26" i="9"/>
  <c r="J45" i="9" s="1"/>
  <c r="R26" i="9"/>
  <c r="R45" i="9" s="1"/>
  <c r="O45" i="8"/>
  <c r="W45" i="8"/>
  <c r="R44" i="8"/>
  <c r="F45" i="6"/>
  <c r="V45" i="6"/>
  <c r="AA26" i="5"/>
  <c r="AA45" i="5" s="1"/>
  <c r="J26" i="5"/>
  <c r="J45" i="5" s="1"/>
  <c r="R26" i="5"/>
  <c r="R45" i="5" s="1"/>
  <c r="H44" i="4"/>
  <c r="X44" i="4"/>
  <c r="Z44" i="4" s="1"/>
  <c r="C26" i="2"/>
  <c r="C45" i="2" s="1"/>
  <c r="S26" i="2"/>
  <c r="S45" i="2" s="1"/>
  <c r="AA26" i="2"/>
  <c r="AA45" i="2" s="1"/>
  <c r="J44" i="1"/>
  <c r="J45" i="1" s="1"/>
  <c r="U45" i="19"/>
  <c r="I44" i="19"/>
  <c r="M45" i="17"/>
  <c r="P45" i="14"/>
  <c r="I45" i="11"/>
  <c r="P44" i="8"/>
  <c r="Q44" i="7"/>
  <c r="Q45" i="7" s="1"/>
  <c r="F45" i="20"/>
  <c r="N45" i="20"/>
  <c r="V45" i="20"/>
  <c r="X44" i="18"/>
  <c r="Z37" i="17"/>
  <c r="X44" i="17"/>
  <c r="Z44" i="17" s="1"/>
  <c r="G45" i="16"/>
  <c r="G26" i="15"/>
  <c r="G45" i="15" s="1"/>
  <c r="O26" i="15"/>
  <c r="O45" i="15" s="1"/>
  <c r="W26" i="15"/>
  <c r="W45" i="15" s="1"/>
  <c r="J44" i="15"/>
  <c r="R44" i="15"/>
  <c r="I44" i="15"/>
  <c r="Q44" i="15"/>
  <c r="Y44" i="15"/>
  <c r="Z44" i="15" s="1"/>
  <c r="F26" i="13"/>
  <c r="N26" i="13"/>
  <c r="N45" i="13" s="1"/>
  <c r="V26" i="13"/>
  <c r="E26" i="11"/>
  <c r="E45" i="11" s="1"/>
  <c r="M26" i="11"/>
  <c r="M45" i="11" s="1"/>
  <c r="U26" i="11"/>
  <c r="U45" i="11" s="1"/>
  <c r="D26" i="11"/>
  <c r="L26" i="11"/>
  <c r="T26" i="11"/>
  <c r="T45" i="11" s="1"/>
  <c r="D44" i="11"/>
  <c r="L44" i="11"/>
  <c r="T44" i="11"/>
  <c r="D44" i="10"/>
  <c r="L44" i="10"/>
  <c r="T44" i="10"/>
  <c r="C45" i="9"/>
  <c r="K45" i="9"/>
  <c r="S45" i="9"/>
  <c r="G45" i="6"/>
  <c r="O45" i="6"/>
  <c r="K45" i="5"/>
  <c r="C44" i="5"/>
  <c r="K44" i="5"/>
  <c r="S44" i="5"/>
  <c r="S45" i="5" s="1"/>
  <c r="AA26" i="4"/>
  <c r="AA45" i="4" s="1"/>
  <c r="Y45" i="4"/>
  <c r="I44" i="13"/>
  <c r="P44" i="3"/>
  <c r="E26" i="1"/>
  <c r="E45" i="1" s="1"/>
  <c r="M26" i="1"/>
  <c r="M45" i="1" s="1"/>
  <c r="U26" i="1"/>
  <c r="U45" i="1" s="1"/>
  <c r="Z44" i="20"/>
  <c r="E44" i="19"/>
  <c r="M44" i="19"/>
  <c r="U44" i="19"/>
  <c r="I26" i="17"/>
  <c r="I45" i="17" s="1"/>
  <c r="Q26" i="17"/>
  <c r="Q45" i="17" s="1"/>
  <c r="Y26" i="17"/>
  <c r="Y45" i="17" s="1"/>
  <c r="H26" i="17"/>
  <c r="H45" i="17" s="1"/>
  <c r="P26" i="17"/>
  <c r="P45" i="17" s="1"/>
  <c r="X26" i="17"/>
  <c r="Z26" i="17" s="1"/>
  <c r="H26" i="16"/>
  <c r="H45" i="16" s="1"/>
  <c r="P26" i="16"/>
  <c r="P45" i="16" s="1"/>
  <c r="Z25" i="16"/>
  <c r="Z50" i="16"/>
  <c r="F45" i="12"/>
  <c r="N45" i="12"/>
  <c r="V45" i="12"/>
  <c r="F45" i="11"/>
  <c r="V45" i="11"/>
  <c r="E45" i="10"/>
  <c r="M45" i="10"/>
  <c r="U45" i="10"/>
  <c r="D45" i="10"/>
  <c r="L45" i="10"/>
  <c r="T45" i="10"/>
  <c r="G44" i="9"/>
  <c r="O44" i="9"/>
  <c r="O45" i="9" s="1"/>
  <c r="W44" i="9"/>
  <c r="P45" i="6"/>
  <c r="C45" i="5"/>
  <c r="F45" i="3"/>
  <c r="E26" i="19"/>
  <c r="D26" i="16"/>
  <c r="D45" i="16" s="1"/>
  <c r="J44" i="12"/>
  <c r="F45" i="1"/>
  <c r="J26" i="19"/>
  <c r="R44" i="17"/>
  <c r="Q45" i="16"/>
  <c r="I45" i="15"/>
  <c r="Q45" i="15"/>
  <c r="Y45" i="15"/>
  <c r="H26" i="15"/>
  <c r="P26" i="15"/>
  <c r="X26" i="15"/>
  <c r="N45" i="10"/>
  <c r="H45" i="9"/>
  <c r="X44" i="9"/>
  <c r="F45" i="7"/>
  <c r="V45" i="7"/>
  <c r="G45" i="3"/>
  <c r="O45" i="3"/>
  <c r="W45" i="3"/>
  <c r="N45" i="2"/>
  <c r="V45" i="2"/>
  <c r="Q45" i="11"/>
  <c r="N45" i="1"/>
  <c r="J44" i="20"/>
  <c r="R44" i="20"/>
  <c r="H26" i="18"/>
  <c r="H45" i="18" s="1"/>
  <c r="X26" i="18"/>
  <c r="E44" i="16"/>
  <c r="E45" i="16" s="1"/>
  <c r="M44" i="16"/>
  <c r="M45" i="16" s="1"/>
  <c r="U44" i="16"/>
  <c r="U45" i="16" s="1"/>
  <c r="Z25" i="15"/>
  <c r="F44" i="11"/>
  <c r="N44" i="11"/>
  <c r="N45" i="11" s="1"/>
  <c r="V44" i="11"/>
  <c r="F44" i="10"/>
  <c r="F45" i="10" s="1"/>
  <c r="N44" i="10"/>
  <c r="V44" i="10"/>
  <c r="V45" i="10" s="1"/>
  <c r="Z44" i="9"/>
  <c r="G44" i="7"/>
  <c r="G45" i="7" s="1"/>
  <c r="W44" i="7"/>
  <c r="W45" i="7" s="1"/>
  <c r="Z37" i="6"/>
  <c r="I44" i="6"/>
  <c r="I45" i="6" s="1"/>
  <c r="N45" i="5"/>
  <c r="V45" i="5"/>
  <c r="F45" i="4"/>
  <c r="N45" i="4"/>
  <c r="V45" i="4"/>
  <c r="X45" i="3"/>
  <c r="Z45" i="3" s="1"/>
  <c r="O45" i="2"/>
  <c r="W45" i="2"/>
  <c r="H44" i="2"/>
  <c r="P44" i="2"/>
  <c r="P45" i="2" s="1"/>
  <c r="R44" i="1"/>
  <c r="R45" i="1" s="1"/>
  <c r="L44" i="20"/>
  <c r="T26" i="16"/>
  <c r="T45" i="16" s="1"/>
  <c r="O44" i="16"/>
  <c r="P45" i="4"/>
  <c r="V45" i="1"/>
  <c r="AA26" i="20"/>
  <c r="AA45" i="20" s="1"/>
  <c r="T45" i="19"/>
  <c r="L26" i="19"/>
  <c r="Z37" i="19"/>
  <c r="I45" i="18"/>
  <c r="Z13" i="18"/>
  <c r="D44" i="18"/>
  <c r="D45" i="18" s="1"/>
  <c r="T45" i="17"/>
  <c r="F44" i="16"/>
  <c r="F45" i="16" s="1"/>
  <c r="F44" i="15"/>
  <c r="N44" i="15"/>
  <c r="V44" i="15"/>
  <c r="E44" i="15"/>
  <c r="M44" i="15"/>
  <c r="M45" i="15" s="1"/>
  <c r="U44" i="15"/>
  <c r="U45" i="15" s="1"/>
  <c r="H45" i="13"/>
  <c r="I44" i="12"/>
  <c r="I45" i="12" s="1"/>
  <c r="Q44" i="12"/>
  <c r="Q45" i="12" s="1"/>
  <c r="Y44" i="12"/>
  <c r="Z50" i="11"/>
  <c r="G45" i="9"/>
  <c r="W45" i="9"/>
  <c r="AA44" i="9"/>
  <c r="G44" i="8"/>
  <c r="G45" i="8" s="1"/>
  <c r="Z37" i="7"/>
  <c r="X44" i="7"/>
  <c r="Z44" i="7" s="1"/>
  <c r="AA26" i="6"/>
  <c r="G45" i="5"/>
  <c r="W45" i="5"/>
  <c r="H45" i="2"/>
  <c r="I45" i="2"/>
  <c r="Q45" i="2"/>
  <c r="AA45" i="1"/>
  <c r="K45" i="1"/>
  <c r="S45" i="1"/>
  <c r="M45" i="20"/>
  <c r="U45" i="20"/>
  <c r="G45" i="19"/>
  <c r="O45" i="19"/>
  <c r="C45" i="1"/>
  <c r="L45" i="20"/>
  <c r="E45" i="18"/>
  <c r="M45" i="18"/>
  <c r="U45" i="18"/>
  <c r="Z44" i="18"/>
  <c r="I45" i="19"/>
  <c r="Q45" i="19"/>
  <c r="U45" i="17"/>
  <c r="H45" i="20"/>
  <c r="P45" i="20"/>
  <c r="Z26" i="20"/>
  <c r="X45" i="20"/>
  <c r="Z45" i="20" s="1"/>
  <c r="T45" i="20"/>
  <c r="Z26" i="18"/>
  <c r="X45" i="18"/>
  <c r="Z45" i="18" s="1"/>
  <c r="G45" i="1"/>
  <c r="O45" i="1"/>
  <c r="W45" i="1"/>
  <c r="H45" i="1"/>
  <c r="P45" i="1"/>
  <c r="Z26" i="1"/>
  <c r="X45" i="1"/>
  <c r="Z45" i="1" s="1"/>
  <c r="J45" i="20"/>
  <c r="R45" i="20"/>
  <c r="L45" i="19"/>
  <c r="Q45" i="18"/>
  <c r="X26" i="19"/>
  <c r="X44" i="19"/>
  <c r="Z44" i="19" s="1"/>
  <c r="J26" i="17"/>
  <c r="J45" i="17" s="1"/>
  <c r="R26" i="17"/>
  <c r="R45" i="17" s="1"/>
  <c r="X26" i="16"/>
  <c r="F26" i="15"/>
  <c r="N26" i="15"/>
  <c r="N45" i="15" s="1"/>
  <c r="Z25" i="17"/>
  <c r="N45" i="16"/>
  <c r="Y26" i="16"/>
  <c r="Y45" i="16" s="1"/>
  <c r="Z25" i="18"/>
  <c r="Z37" i="16"/>
  <c r="J45" i="14"/>
  <c r="R45" i="14"/>
  <c r="AA45" i="14"/>
  <c r="Y44" i="14"/>
  <c r="Z44" i="14" s="1"/>
  <c r="Z43" i="14"/>
  <c r="Z13" i="1"/>
  <c r="Z13" i="20"/>
  <c r="C44" i="16"/>
  <c r="C45" i="16" s="1"/>
  <c r="K44" i="16"/>
  <c r="K45" i="16" s="1"/>
  <c r="S44" i="16"/>
  <c r="AA44" i="16"/>
  <c r="AA45" i="16" s="1"/>
  <c r="H45" i="15"/>
  <c r="P45" i="15"/>
  <c r="X45" i="15"/>
  <c r="Z45" i="15" s="1"/>
  <c r="Z26" i="15"/>
  <c r="F45" i="17"/>
  <c r="N45" i="17"/>
  <c r="V45" i="17"/>
  <c r="S45" i="16"/>
  <c r="J45" i="15"/>
  <c r="R45" i="15"/>
  <c r="AA45" i="15"/>
  <c r="C45" i="14"/>
  <c r="F26" i="18"/>
  <c r="F45" i="18" s="1"/>
  <c r="N26" i="18"/>
  <c r="N45" i="18" s="1"/>
  <c r="V26" i="18"/>
  <c r="V45" i="18" s="1"/>
  <c r="G44" i="18"/>
  <c r="G45" i="18" s="1"/>
  <c r="O44" i="18"/>
  <c r="O45" i="18" s="1"/>
  <c r="W44" i="18"/>
  <c r="W45" i="18" s="1"/>
  <c r="J26" i="16"/>
  <c r="J45" i="16" s="1"/>
  <c r="R26" i="16"/>
  <c r="R45" i="16" s="1"/>
  <c r="C44" i="15"/>
  <c r="C45" i="15" s="1"/>
  <c r="K44" i="15"/>
  <c r="K45" i="15" s="1"/>
  <c r="S44" i="15"/>
  <c r="S45" i="15" s="1"/>
  <c r="AA44" i="15"/>
  <c r="D45" i="14"/>
  <c r="T45" i="14"/>
  <c r="C45" i="6"/>
  <c r="Z43" i="6"/>
  <c r="Y44" i="6"/>
  <c r="Y45" i="6" s="1"/>
  <c r="Z37" i="1"/>
  <c r="Z37" i="20"/>
  <c r="C44" i="17"/>
  <c r="C45" i="17" s="1"/>
  <c r="K44" i="17"/>
  <c r="K45" i="17" s="1"/>
  <c r="S44" i="17"/>
  <c r="S45" i="17" s="1"/>
  <c r="AA44" i="17"/>
  <c r="AA45" i="17" s="1"/>
  <c r="N44" i="16"/>
  <c r="V44" i="16"/>
  <c r="V45" i="16" s="1"/>
  <c r="F26" i="14"/>
  <c r="F45" i="14" s="1"/>
  <c r="N26" i="14"/>
  <c r="N45" i="14" s="1"/>
  <c r="V26" i="14"/>
  <c r="V45" i="14" s="1"/>
  <c r="K45" i="14"/>
  <c r="F45" i="13"/>
  <c r="V45" i="13"/>
  <c r="G44" i="13"/>
  <c r="G45" i="13" s="1"/>
  <c r="O44" i="13"/>
  <c r="O45" i="13" s="1"/>
  <c r="W44" i="13"/>
  <c r="W45" i="13" s="1"/>
  <c r="X44" i="13"/>
  <c r="E26" i="12"/>
  <c r="E45" i="12" s="1"/>
  <c r="M26" i="12"/>
  <c r="M45" i="12" s="1"/>
  <c r="U26" i="12"/>
  <c r="U45" i="12" s="1"/>
  <c r="P45" i="11"/>
  <c r="C45" i="10"/>
  <c r="I45" i="9"/>
  <c r="AA45" i="8"/>
  <c r="Q45" i="8"/>
  <c r="Y44" i="13"/>
  <c r="Y45" i="13" s="1"/>
  <c r="AA45" i="9"/>
  <c r="K45" i="8"/>
  <c r="C45" i="4"/>
  <c r="X26" i="14"/>
  <c r="I45" i="13"/>
  <c r="H45" i="12"/>
  <c r="X45" i="12"/>
  <c r="Z26" i="11"/>
  <c r="K45" i="10"/>
  <c r="Y26" i="12"/>
  <c r="Y45" i="12" s="1"/>
  <c r="J26" i="13"/>
  <c r="J45" i="13" s="1"/>
  <c r="R26" i="13"/>
  <c r="R45" i="13" s="1"/>
  <c r="S45" i="10"/>
  <c r="H45" i="6"/>
  <c r="X45" i="6"/>
  <c r="Q45" i="5"/>
  <c r="P44" i="5"/>
  <c r="P45" i="5" s="1"/>
  <c r="O45" i="4"/>
  <c r="H45" i="4"/>
  <c r="X45" i="4"/>
  <c r="Z45" i="4" s="1"/>
  <c r="G45" i="2"/>
  <c r="Q45" i="13"/>
  <c r="P45" i="12"/>
  <c r="H45" i="11"/>
  <c r="AA45" i="10"/>
  <c r="Z44" i="10"/>
  <c r="V45" i="9"/>
  <c r="P45" i="8"/>
  <c r="J45" i="8"/>
  <c r="Q44" i="6"/>
  <c r="Q45" i="6" s="1"/>
  <c r="X44" i="5"/>
  <c r="Z44" i="5" s="1"/>
  <c r="X45" i="11"/>
  <c r="Z45" i="11" s="1"/>
  <c r="X45" i="10"/>
  <c r="Z45" i="10" s="1"/>
  <c r="Z50" i="9"/>
  <c r="X26" i="8"/>
  <c r="Z13" i="8"/>
  <c r="S45" i="8"/>
  <c r="D44" i="8"/>
  <c r="D45" i="8" s="1"/>
  <c r="L44" i="8"/>
  <c r="L45" i="8" s="1"/>
  <c r="T44" i="8"/>
  <c r="X44" i="8"/>
  <c r="Z44" i="8" s="1"/>
  <c r="C44" i="6"/>
  <c r="K44" i="6"/>
  <c r="K45" i="6" s="1"/>
  <c r="S44" i="6"/>
  <c r="S45" i="6" s="1"/>
  <c r="AA44" i="6"/>
  <c r="R45" i="4"/>
  <c r="T45" i="8"/>
  <c r="S45" i="7"/>
  <c r="R45" i="6"/>
  <c r="S45" i="4"/>
  <c r="H45" i="3"/>
  <c r="P45" i="3"/>
  <c r="Z26" i="3"/>
  <c r="X26" i="9"/>
  <c r="Z13" i="9"/>
  <c r="Z37" i="3"/>
  <c r="Z50" i="8"/>
  <c r="X26" i="7"/>
  <c r="Z13" i="7"/>
  <c r="J45" i="4"/>
  <c r="L45" i="3"/>
  <c r="Z43" i="2"/>
  <c r="X44" i="2"/>
  <c r="X45" i="2" s="1"/>
  <c r="Z45" i="2" s="1"/>
  <c r="C45" i="8"/>
  <c r="K45" i="7"/>
  <c r="J45" i="6"/>
  <c r="K45" i="4"/>
  <c r="D45" i="2"/>
  <c r="L45" i="2"/>
  <c r="T45" i="2"/>
  <c r="Z26" i="2"/>
  <c r="Y44" i="2"/>
  <c r="Y45" i="2" s="1"/>
  <c r="Z37" i="2"/>
  <c r="Z25" i="10"/>
  <c r="T45" i="3"/>
  <c r="E45" i="2"/>
  <c r="M45" i="2"/>
  <c r="U45" i="2"/>
  <c r="E44" i="9"/>
  <c r="E45" i="9" s="1"/>
  <c r="M44" i="9"/>
  <c r="M45" i="9" s="1"/>
  <c r="U44" i="9"/>
  <c r="U45" i="9" s="1"/>
  <c r="Z26" i="6"/>
  <c r="Z37" i="4"/>
  <c r="R45" i="3"/>
  <c r="Z13" i="6"/>
  <c r="Z13" i="5"/>
  <c r="Z13" i="4"/>
  <c r="Z13" i="3"/>
  <c r="Z13" i="2"/>
  <c r="L45" i="11" l="1"/>
  <c r="X45" i="17"/>
  <c r="Z45" i="17" s="1"/>
  <c r="D45" i="11"/>
  <c r="J45" i="7"/>
  <c r="I45" i="10"/>
  <c r="E45" i="19"/>
  <c r="Z44" i="6"/>
  <c r="J45" i="19"/>
  <c r="AA45" i="6"/>
  <c r="F45" i="15"/>
  <c r="Z26" i="10"/>
  <c r="Z45" i="6"/>
  <c r="X45" i="14"/>
  <c r="Z26" i="14"/>
  <c r="Y45" i="14"/>
  <c r="X45" i="19"/>
  <c r="Z45" i="19" s="1"/>
  <c r="Z26" i="19"/>
  <c r="Z45" i="12"/>
  <c r="X45" i="7"/>
  <c r="Z45" i="7" s="1"/>
  <c r="Z26" i="7"/>
  <c r="Z44" i="13"/>
  <c r="X45" i="13"/>
  <c r="Z45" i="13" s="1"/>
  <c r="Z26" i="12"/>
  <c r="Z26" i="8"/>
  <c r="X45" i="8"/>
  <c r="Z45" i="8" s="1"/>
  <c r="Z44" i="2"/>
  <c r="Z26" i="9"/>
  <c r="X45" i="9"/>
  <c r="Z45" i="9" s="1"/>
  <c r="X45" i="5"/>
  <c r="Z45" i="5" s="1"/>
  <c r="X45" i="16"/>
  <c r="Z45" i="16" s="1"/>
  <c r="Z26" i="16"/>
  <c r="Z45" i="14" l="1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<sst xmlns="http://schemas.openxmlformats.org/spreadsheetml/2006/main" count="2600" uniqueCount="99">
  <si>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</si>
  <si>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</si>
  <si>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</si>
  <si>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</si>
  <si>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</si>
  <si>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</si>
  <si>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</si>
  <si>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</si>
  <si>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</si>
  <si>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</si>
  <si>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</si>
  <si>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</si>
  <si>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</si>
  <si>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</si>
  <si>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</si>
  <si>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</si>
  <si>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</si>
  <si>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</si>
  <si>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</si>
  <si>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</si>
  <si>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</si>
  <si>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</si>
  <si>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</si>
  <si>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</si>
  <si>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</si>
  <si>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</si>
  <si>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</si>
  <si>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</si>
  <si>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</si>
  <si>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</si>
  <si>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</si>
  <si>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</si>
  <si>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</si>
  <si>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</si>
  <si>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</si>
  <si>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</si>
  <si>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</si>
  <si>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</si>
  <si>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</si>
  <si>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</si>
  <si>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</si>
  <si>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</si>
  <si>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</si>
  <si>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</si>
  <si>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</si>
  <si>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</si>
  <si>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</si>
  <si>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</si>
  <si>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</si>
  <si>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</si>
  <si>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</si>
  <si>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</si>
  <si>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</si>
  <si>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</si>
  <si>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</si>
  <si>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</si>
  <si>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</si>
  <si>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</si>
  <si>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</si>
  <si>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</si>
  <si>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</si>
  <si>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</si>
  <si>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</si>
  <si>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</si>
  <si>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</si>
  <si>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</si>
  <si>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</si>
  <si>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</si>
  <si>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</si>
  <si>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</si>
  <si>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</si>
  <si>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</si>
  <si>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</si>
  <si>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</si>
  <si>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</si>
  <si>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</si>
  <si>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Waste management                                   ) for 1st Quarter ended 30 September 2023 (Figures Finalised as at 2023/10/16)</t>
  </si>
  <si>
    <t>Gauteng: Mogale City (GT481) - Table C6 Quarterly Budget Statement - Financial Position ( Waste management                                   ) for 1st Quarter ended 30 September 2023 (Figures Finalised as at 2023/10/16)</t>
  </si>
  <si>
    <t>Kwazulu-Natal: Msunduzi (KZN225) - Table C6 Quarterly Budget Statement - Financial Position ( Waste management                                   ) for 1st Quarter ended 30 September 2023 (Figures Finalised as at 2023/10/16)</t>
  </si>
  <si>
    <t>Kwazulu-Natal: Newcastle (KZN252) - Table C6 Quarterly Budget Statement - Financial Position ( Waste management                                   ) for 1st Quarter ended 30 September 2023 (Figures Finalised as at 2023/10/16)</t>
  </si>
  <si>
    <t>Kwazulu-Natal: uMhlathuze (KZN282) - Table C6 Quarterly Budget Statement - Financial Position ( Waste management                                   ) for 1st Quarter ended 30 September 2023 (Figures Finalised as at 2023/10/16)</t>
  </si>
  <si>
    <t>Limpopo: Polokwane (LIM354) - Table C6 Quarterly Budget Statement - Financial Position ( Waste management                                   ) for 1st Quarter ended 30 September 2023 (Figures Finalised as at 2023/10/16)</t>
  </si>
  <si>
    <t>Mpumalanga: Govan Mbeki (MP307) - Table C6 Quarterly Budget Statement - Financial Position ( Waste management                                   ) for 1st Quarter ended 30 September 2023 (Figures Finalised as at 2023/10/16)</t>
  </si>
  <si>
    <t>Mpumalanga: Emalahleni (MP) (MP312) - Table C6 Quarterly Budget Statement - Financial Position ( Waste management                                   ) for 1st Quarter ended 30 September 2023 (Figures Finalised as at 2023/10/16)</t>
  </si>
  <si>
    <t>Mpumalanga: Steve Tshwete (MP313) - Table C6 Quarterly Budget Statement - Financial Position ( Waste management                                   ) for 1st Quarter ended 30 September 2023 (Figures Finalised as at 2023/10/16)</t>
  </si>
  <si>
    <t>Mpumalanga: City of Mbombela (MP326) - Table C6 Quarterly Budget Statement - Financial Position ( Waste management                                   ) for 1st Quarter ended 30 September 2023 (Figures Finalised as at 2023/10/16)</t>
  </si>
  <si>
    <t>Northern Cape: Sol Plaatje (NC091) - Table C6 Quarterly Budget Statement - Financial Position ( Waste management                                   ) for 1st Quarter ended 30 September 2023 (Figures Finalised as at 2023/10/16)</t>
  </si>
  <si>
    <t>North West: Madibeng (NW372) - Table C6 Quarterly Budget Statement - Financial Position ( Waste management                                   ) for 1st Quarter ended 30 September 2023 (Figures Finalised as at 2023/10/16)</t>
  </si>
  <si>
    <t>North West: Rustenburg (NW373) - Table C6 Quarterly Budget Statement - Financial Position ( Waste management                                   ) for 1st Quarter ended 30 September 2023 (Figures Finalised as at 2023/10/16)</t>
  </si>
  <si>
    <t>North West: City of Matlosana (NW403) - Table C6 Quarterly Budget Statement - Financial Position ( Waste management                                   ) for 1st Quarter ended 30 September 2023 (Figures Finalised as at 2023/10/16)</t>
  </si>
  <si>
    <t>North West: J B Marks (NW405) - Table C6 Quarterly Budget Statement - Financial Position ( Waste management                                   ) for 1st Quarter ended 30 September 2023 (Figures Finalised as at 2023/10/16)</t>
  </si>
  <si>
    <t>Western Cape: Drakenstein (WC023) - Table C6 Quarterly Budget Statement - Financial Position ( Waste management                                   ) for 1st Quarter ended 30 September 2023 (Figures Finalised as at 2023/10/16)</t>
  </si>
  <si>
    <t>Western Cape: Stellenbosch (WC024) - Table C6 Quarterly Budget Statement - Financial Position ( Waste management                                   ) for 1st Quarter ended 30 September 2023 (Figures Finalised as at 2023/10/16)</t>
  </si>
  <si>
    <t>Western Cape: George (WC044) - Table C6 Quarterly Budget Statement - Financial Position ( Waste management                                   ) for 1st Quarter ended 30 September 2023 (Figures Finalised as at 2023/10/16)</t>
  </si>
  <si>
    <t>Summary - Table C6 Quarterly Budget Statement - Financial Position ( Waste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</si>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</sst>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1082118756</v>
      </c>
      <c r="D6" s="18"/>
      <c r="E6" s="19">
        <v>1645956510</v>
      </c>
      <c r="F6" s="20">
        <v>1645956510</v>
      </c>
      <c r="G6" s="20">
        <v>1077508473</v>
      </c>
      <c r="H6" s="20">
        <v>29797237</v>
      </c>
      <c r="I6" s="20">
        <v>52355683</v>
      </c>
      <c r="J6" s="20">
        <v>1159661393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1159661393</v>
      </c>
      <c r="X6" s="20">
        <v>768557400</v>
      </c>
      <c r="Y6" s="20">
        <v>391103993</v>
      </c>
      <c r="Z6" s="21">
        <v>50.888065484764056</v>
      </c>
      <c r="AA6" s="22">
        <v>1645956510</v>
      </c>
    </row>
    <row r="7" spans="1:27" ht="13.5" x14ac:dyDescent="0.25">
      <c r="A7" s="23" t="s">
        <v>35</v>
      </c>
      <c r="B7" s="17" t="s">
        <v>32</v>
      </c>
      <c r="C7" s="18">
        <v>1880527646</v>
      </c>
      <c r="D7" s="18"/>
      <c r="E7" s="19">
        <v>1035044248</v>
      </c>
      <c r="F7" s="20">
        <v>1035044248</v>
      </c>
      <c r="G7" s="20">
        <v>1532270676</v>
      </c>
      <c r="H7" s="20">
        <v>-152891821</v>
      </c>
      <c r="I7" s="20">
        <v>137773632</v>
      </c>
      <c r="J7" s="20">
        <v>1517152487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1517152487</v>
      </c>
      <c r="X7" s="20">
        <v>355676125</v>
      </c>
      <c r="Y7" s="20">
        <v>1161476362</v>
      </c>
      <c r="Z7" s="21">
        <v>326.5544916741319</v>
      </c>
      <c r="AA7" s="22">
        <v>1035044248</v>
      </c>
    </row>
    <row r="8" spans="1:27" ht="13.5" x14ac:dyDescent="0.25">
      <c r="A8" s="23" t="s">
        <v>36</v>
      </c>
      <c r="B8" s="17" t="s">
        <v>32</v>
      </c>
      <c r="C8" s="18">
        <v>-14356398</v>
      </c>
      <c r="D8" s="18"/>
      <c r="E8" s="19">
        <v>-21898834</v>
      </c>
      <c r="F8" s="20">
        <v>-21898834</v>
      </c>
      <c r="G8" s="20">
        <v>496309</v>
      </c>
      <c r="H8" s="20"/>
      <c r="I8" s="20"/>
      <c r="J8" s="20">
        <v>496309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496309</v>
      </c>
      <c r="X8" s="20">
        <v>-5474709</v>
      </c>
      <c r="Y8" s="20">
        <v>5971018</v>
      </c>
      <c r="Z8" s="21">
        <v>-109.06548640302161</v>
      </c>
      <c r="AA8" s="22">
        <v>-21898834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-109772880</v>
      </c>
      <c r="D10" s="18"/>
      <c r="E10" s="19">
        <v>-96738095</v>
      </c>
      <c r="F10" s="20">
        <v>-96732795</v>
      </c>
      <c r="G10" s="20">
        <v>-87346381</v>
      </c>
      <c r="H10" s="20">
        <v>-778249</v>
      </c>
      <c r="I10" s="20">
        <v>-6146396</v>
      </c>
      <c r="J10" s="20">
        <v>-94271026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-94271026</v>
      </c>
      <c r="X10" s="20">
        <v>-67601557</v>
      </c>
      <c r="Y10" s="20">
        <v>-26669469</v>
      </c>
      <c r="Z10" s="21">
        <v>39.450968562750703</v>
      </c>
      <c r="AA10" s="22">
        <v>-96732795</v>
      </c>
    </row>
    <row r="11" spans="1:27" ht="13.5" x14ac:dyDescent="0.25">
      <c r="A11" s="23" t="s">
        <v>39</v>
      </c>
      <c r="B11" s="17" t="s">
        <v>32</v>
      </c>
      <c r="C11" s="18">
        <v>25959859</v>
      </c>
      <c r="D11" s="18"/>
      <c r="E11" s="19">
        <v>533381047</v>
      </c>
      <c r="F11" s="20">
        <v>533381047</v>
      </c>
      <c r="G11" s="24">
        <v>2505129</v>
      </c>
      <c r="H11" s="24">
        <v>-10863859</v>
      </c>
      <c r="I11" s="24">
        <v>24196800</v>
      </c>
      <c r="J11" s="20">
        <v>15838070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15838070</v>
      </c>
      <c r="X11" s="20">
        <v>519905213</v>
      </c>
      <c r="Y11" s="24">
        <v>-504067143</v>
      </c>
      <c r="Z11" s="25">
        <v>-96.953662013002358</v>
      </c>
      <c r="AA11" s="26">
        <v>533381047</v>
      </c>
    </row>
    <row r="12" spans="1:27" ht="13.5" x14ac:dyDescent="0.25">
      <c r="A12" s="23" t="s">
        <v>40</v>
      </c>
      <c r="B12" s="17" t="s">
        <v>32</v>
      </c>
      <c r="C12" s="18">
        <v>-2602528</v>
      </c>
      <c r="D12" s="18"/>
      <c r="E12" s="19">
        <v>-1196518</v>
      </c>
      <c r="F12" s="20">
        <v>-1196518</v>
      </c>
      <c r="G12" s="20">
        <v>-2602525</v>
      </c>
      <c r="H12" s="20"/>
      <c r="I12" s="20"/>
      <c r="J12" s="20">
        <v>-2602525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-2602525</v>
      </c>
      <c r="X12" s="20">
        <v>-1196518</v>
      </c>
      <c r="Y12" s="20">
        <v>-1406007</v>
      </c>
      <c r="Z12" s="21">
        <v>117.50821968411675</v>
      </c>
      <c r="AA12" s="22">
        <v>-1196518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2861874455</v>
      </c>
      <c r="D13" s="29">
        <f>SUM(D6:D12)</f>
        <v>0</v>
      </c>
      <c r="E13" s="30">
        <f t="shared" si="0"/>
        <v>3094548358</v>
      </c>
      <c r="F13" s="31">
        <f t="shared" si="0"/>
        <v>3094553658</v>
      </c>
      <c r="G13" s="31">
        <f t="shared" si="0"/>
        <v>2522831681</v>
      </c>
      <c r="H13" s="31">
        <f t="shared" si="0"/>
        <v>-134736692</v>
      </c>
      <c r="I13" s="31">
        <f t="shared" si="0"/>
        <v>208179719</v>
      </c>
      <c r="J13" s="31">
        <f t="shared" si="0"/>
        <v>2596274708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2596274708</v>
      </c>
      <c r="X13" s="31">
        <f t="shared" si="0"/>
        <v>1569865954</v>
      </c>
      <c r="Y13" s="31">
        <f t="shared" si="0"/>
        <v>1026408754</v>
      </c>
      <c r="Z13" s="32">
        <f>+IF(X13&lt;&gt;0,+(Y13/X13)*100,0)</f>
        <v>65.381936042674383</v>
      </c>
      <c r="AA13" s="33">
        <f>SUM(AA6:AA12)</f>
        <v>3094553658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-13290479</v>
      </c>
      <c r="D16" s="18"/>
      <c r="E16" s="19"/>
      <c r="F16" s="20"/>
      <c r="G16" s="20"/>
      <c r="H16" s="20">
        <v>-19194</v>
      </c>
      <c r="I16" s="20">
        <v>-13328247</v>
      </c>
      <c r="J16" s="20">
        <v>-13347441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-13347441</v>
      </c>
      <c r="X16" s="20"/>
      <c r="Y16" s="20">
        <v>-13347441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1231629623</v>
      </c>
      <c r="D17" s="18"/>
      <c r="E17" s="19">
        <v>6907480694</v>
      </c>
      <c r="F17" s="20">
        <v>6913013595</v>
      </c>
      <c r="G17" s="24">
        <v>147724932</v>
      </c>
      <c r="H17" s="24">
        <v>1949203</v>
      </c>
      <c r="I17" s="24">
        <v>1086519052</v>
      </c>
      <c r="J17" s="20">
        <v>1236193187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1236193187</v>
      </c>
      <c r="X17" s="20">
        <v>6219852754</v>
      </c>
      <c r="Y17" s="24">
        <v>-4983659567</v>
      </c>
      <c r="Z17" s="25">
        <v>-80.125040963308962</v>
      </c>
      <c r="AA17" s="26">
        <v>6913013595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-8</v>
      </c>
      <c r="D20" s="18"/>
      <c r="E20" s="19"/>
      <c r="F20" s="20"/>
      <c r="G20" s="20"/>
      <c r="H20" s="20">
        <v>-237</v>
      </c>
      <c r="I20" s="20">
        <v>-8</v>
      </c>
      <c r="J20" s="20">
        <v>-245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-245</v>
      </c>
      <c r="X20" s="20"/>
      <c r="Y20" s="20">
        <v>-245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-270</v>
      </c>
      <c r="D21" s="18"/>
      <c r="E21" s="19"/>
      <c r="F21" s="20"/>
      <c r="G21" s="20">
        <v>-294</v>
      </c>
      <c r="H21" s="20"/>
      <c r="I21" s="20">
        <v>-849</v>
      </c>
      <c r="J21" s="20">
        <v>-1143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-1143</v>
      </c>
      <c r="X21" s="20"/>
      <c r="Y21" s="20">
        <v>-1143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/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/>
      <c r="Y22" s="20">
        <v>-445315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1217893551</v>
      </c>
      <c r="D25" s="29">
        <f t="shared" ref="D25:Y25" si="1">SUM(D15:D24)</f>
        <v>0</v>
      </c>
      <c r="E25" s="35">
        <f t="shared" si="1"/>
        <v>6907480694</v>
      </c>
      <c r="F25" s="36">
        <f t="shared" si="1"/>
        <v>6913013595</v>
      </c>
      <c r="G25" s="36">
        <f t="shared" si="1"/>
        <v>147724638</v>
      </c>
      <c r="H25" s="36">
        <f t="shared" si="1"/>
        <v>1929772</v>
      </c>
      <c r="I25" s="36">
        <f t="shared" si="1"/>
        <v>1072744633</v>
      </c>
      <c r="J25" s="36">
        <f t="shared" si="1"/>
        <v>1222399043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1222399043</v>
      </c>
      <c r="X25" s="36">
        <f t="shared" si="1"/>
        <v>6219852754</v>
      </c>
      <c r="Y25" s="36">
        <f t="shared" si="1"/>
        <v>-4997453711</v>
      </c>
      <c r="Z25" s="37">
        <f>+IF(X25&lt;&gt;0,+(Y25/X25)*100,0)</f>
        <v>-80.346817017269856</v>
      </c>
      <c r="AA25" s="38">
        <f>SUM(AA15:AA24)</f>
        <v>6913013595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4079768006</v>
      </c>
      <c r="D26" s="29">
        <f>+D13+D25</f>
        <v>0</v>
      </c>
      <c r="E26" s="30">
        <f t="shared" si="2"/>
        <v>10002029052</v>
      </c>
      <c r="F26" s="31">
        <f t="shared" si="2"/>
        <v>10007567253</v>
      </c>
      <c r="G26" s="31">
        <f t="shared" si="2"/>
        <v>2670556319</v>
      </c>
      <c r="H26" s="31">
        <f t="shared" si="2"/>
        <v>-132806920</v>
      </c>
      <c r="I26" s="31">
        <f t="shared" si="2"/>
        <v>1280924352</v>
      </c>
      <c r="J26" s="31">
        <f t="shared" si="2"/>
        <v>3818673751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3818673751</v>
      </c>
      <c r="X26" s="31">
        <f t="shared" si="2"/>
        <v>7789718708</v>
      </c>
      <c r="Y26" s="31">
        <f t="shared" si="2"/>
        <v>-3971044957</v>
      </c>
      <c r="Z26" s="32">
        <f>+IF(X26&lt;&gt;0,+(Y26/X26)*100,0)</f>
        <v>-50.978027652291956</v>
      </c>
      <c r="AA26" s="33">
        <f>+AA13+AA25</f>
        <v>10007567253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-75492</v>
      </c>
      <c r="D30" s="18"/>
      <c r="E30" s="19"/>
      <c r="F30" s="20"/>
      <c r="G30" s="20">
        <v>-75492</v>
      </c>
      <c r="H30" s="20"/>
      <c r="I30" s="20">
        <v>-460898</v>
      </c>
      <c r="J30" s="20">
        <v>-536390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-536390</v>
      </c>
      <c r="X30" s="20"/>
      <c r="Y30" s="20">
        <v>-536390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-1513081</v>
      </c>
      <c r="D31" s="18"/>
      <c r="E31" s="19">
        <v>-1046381</v>
      </c>
      <c r="F31" s="20">
        <v>-1046381</v>
      </c>
      <c r="G31" s="20">
        <v>-876321</v>
      </c>
      <c r="H31" s="20">
        <v>-24560</v>
      </c>
      <c r="I31" s="20">
        <v>-669950</v>
      </c>
      <c r="J31" s="20">
        <v>-1570831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-1570831</v>
      </c>
      <c r="X31" s="20">
        <v>-1046381</v>
      </c>
      <c r="Y31" s="20">
        <v>-524450</v>
      </c>
      <c r="Z31" s="21">
        <v>50.120367246729444</v>
      </c>
      <c r="AA31" s="22">
        <v>-1046381</v>
      </c>
    </row>
    <row r="32" spans="1:27" ht="13.5" x14ac:dyDescent="0.25">
      <c r="A32" s="23" t="s">
        <v>59</v>
      </c>
      <c r="B32" s="17" t="s">
        <v>32</v>
      </c>
      <c r="C32" s="18">
        <v>-221056306</v>
      </c>
      <c r="D32" s="18"/>
      <c r="E32" s="19">
        <v>-410938215</v>
      </c>
      <c r="F32" s="20">
        <v>-405807774</v>
      </c>
      <c r="G32" s="20">
        <v>-370080362</v>
      </c>
      <c r="H32" s="20">
        <v>-22562706</v>
      </c>
      <c r="I32" s="20">
        <v>14449203</v>
      </c>
      <c r="J32" s="20">
        <v>-378193865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-378193865</v>
      </c>
      <c r="X32" s="20">
        <v>-969863115</v>
      </c>
      <c r="Y32" s="20">
        <v>591669250</v>
      </c>
      <c r="Z32" s="21">
        <v>-61.005438896395191</v>
      </c>
      <c r="AA32" s="22">
        <v>-405807774</v>
      </c>
    </row>
    <row r="33" spans="1:27" ht="13.5" x14ac:dyDescent="0.25">
      <c r="A33" s="23" t="s">
        <v>60</v>
      </c>
      <c r="B33" s="17" t="s">
        <v>32</v>
      </c>
      <c r="C33" s="18">
        <v>-34803224</v>
      </c>
      <c r="D33" s="18"/>
      <c r="E33" s="19">
        <v>-9382739</v>
      </c>
      <c r="F33" s="20">
        <v>-9014779</v>
      </c>
      <c r="G33" s="20">
        <v>-37192679</v>
      </c>
      <c r="H33" s="20">
        <v>1987707</v>
      </c>
      <c r="I33" s="20">
        <v>-1629656</v>
      </c>
      <c r="J33" s="20">
        <v>-36834628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-36834628</v>
      </c>
      <c r="X33" s="20">
        <v>-4032491</v>
      </c>
      <c r="Y33" s="20">
        <v>-32802137</v>
      </c>
      <c r="Z33" s="21">
        <v>813.44600645109927</v>
      </c>
      <c r="AA33" s="22">
        <v>-9014779</v>
      </c>
    </row>
    <row r="34" spans="1:27" ht="13.5" x14ac:dyDescent="0.25">
      <c r="A34" s="23" t="s">
        <v>61</v>
      </c>
      <c r="B34" s="17" t="s">
        <v>32</v>
      </c>
      <c r="C34" s="18">
        <v>263255692</v>
      </c>
      <c r="D34" s="18"/>
      <c r="E34" s="19">
        <v>359707029</v>
      </c>
      <c r="F34" s="20">
        <v>359707029</v>
      </c>
      <c r="G34" s="20">
        <v>174317679</v>
      </c>
      <c r="H34" s="20">
        <v>16053889</v>
      </c>
      <c r="I34" s="20"/>
      <c r="J34" s="20">
        <v>190371568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190371568</v>
      </c>
      <c r="X34" s="20">
        <v>168806868</v>
      </c>
      <c r="Y34" s="20">
        <v>21564700</v>
      </c>
      <c r="Z34" s="21">
        <v>12.77477643859846</v>
      </c>
      <c r="AA34" s="22">
        <v>359707029</v>
      </c>
    </row>
    <row r="35" spans="1:27" ht="13.5" x14ac:dyDescent="0.25">
      <c r="A35" s="23" t="s">
        <v>39</v>
      </c>
      <c r="B35" s="17" t="s">
        <v>32</v>
      </c>
      <c r="C35" s="18">
        <v>251413244</v>
      </c>
      <c r="D35" s="18"/>
      <c r="E35" s="19">
        <v>143734008</v>
      </c>
      <c r="F35" s="20">
        <v>143734008</v>
      </c>
      <c r="G35" s="20">
        <v>265274692</v>
      </c>
      <c r="H35" s="20">
        <v>9831404</v>
      </c>
      <c r="I35" s="20">
        <v>-42571527</v>
      </c>
      <c r="J35" s="20">
        <v>232534569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232534569</v>
      </c>
      <c r="X35" s="20">
        <v>94711503</v>
      </c>
      <c r="Y35" s="20">
        <v>137823066</v>
      </c>
      <c r="Z35" s="21">
        <v>145.51882467750511</v>
      </c>
      <c r="AA35" s="22">
        <v>143734008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257220833</v>
      </c>
      <c r="D37" s="29">
        <f t="shared" ref="D37:Y37" si="3">SUM(D29:D36)</f>
        <v>0</v>
      </c>
      <c r="E37" s="30">
        <f t="shared" si="3"/>
        <v>82073702</v>
      </c>
      <c r="F37" s="31">
        <f t="shared" si="3"/>
        <v>87572103</v>
      </c>
      <c r="G37" s="31">
        <f t="shared" si="3"/>
        <v>31367517</v>
      </c>
      <c r="H37" s="31">
        <f t="shared" si="3"/>
        <v>5285734</v>
      </c>
      <c r="I37" s="31">
        <f t="shared" si="3"/>
        <v>-30882828</v>
      </c>
      <c r="J37" s="31">
        <f t="shared" si="3"/>
        <v>5770423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5770423</v>
      </c>
      <c r="X37" s="31">
        <f t="shared" si="3"/>
        <v>-711423616</v>
      </c>
      <c r="Y37" s="31">
        <f t="shared" si="3"/>
        <v>717194039</v>
      </c>
      <c r="Z37" s="32">
        <f>+IF(X37&lt;&gt;0,+(Y37/X37)*100,0)</f>
        <v>-100.81110928428893</v>
      </c>
      <c r="AA37" s="33">
        <f>SUM(AA29:AA36)</f>
        <v>87572103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2009358</v>
      </c>
      <c r="D39" s="18"/>
      <c r="E39" s="19">
        <v>32116204</v>
      </c>
      <c r="F39" s="20">
        <v>32116204</v>
      </c>
      <c r="G39" s="20">
        <v>3630812</v>
      </c>
      <c r="H39" s="20"/>
      <c r="I39" s="20">
        <v>-1621452</v>
      </c>
      <c r="J39" s="20">
        <v>2009360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2009360</v>
      </c>
      <c r="X39" s="20">
        <v>8029050</v>
      </c>
      <c r="Y39" s="20">
        <v>-6019690</v>
      </c>
      <c r="Z39" s="21">
        <v>-74.973876112366966</v>
      </c>
      <c r="AA39" s="22">
        <v>32116204</v>
      </c>
    </row>
    <row r="40" spans="1:27" ht="13.5" x14ac:dyDescent="0.25">
      <c r="A40" s="23" t="s">
        <v>61</v>
      </c>
      <c r="B40" s="17" t="s">
        <v>32</v>
      </c>
      <c r="C40" s="18">
        <v>625292944</v>
      </c>
      <c r="D40" s="18"/>
      <c r="E40" s="19">
        <v>1555891763</v>
      </c>
      <c r="F40" s="20">
        <v>1555891763</v>
      </c>
      <c r="G40" s="20">
        <v>672447723</v>
      </c>
      <c r="H40" s="20">
        <v>2436069</v>
      </c>
      <c r="I40" s="20">
        <v>-44317590</v>
      </c>
      <c r="J40" s="20">
        <v>630566202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630566202</v>
      </c>
      <c r="X40" s="20">
        <v>891027548</v>
      </c>
      <c r="Y40" s="20">
        <v>-260461346</v>
      </c>
      <c r="Z40" s="21">
        <v>-29.231570514809718</v>
      </c>
      <c r="AA40" s="22">
        <v>1555891763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2190200</v>
      </c>
      <c r="F42" s="20">
        <v>2190200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2190200</v>
      </c>
      <c r="Y42" s="20">
        <v>-2190200</v>
      </c>
      <c r="Z42" s="21">
        <v>-100</v>
      </c>
      <c r="AA42" s="22">
        <v>2190200</v>
      </c>
    </row>
    <row r="43" spans="1:27" ht="13.5" x14ac:dyDescent="0.25">
      <c r="A43" s="27" t="s">
        <v>67</v>
      </c>
      <c r="B43" s="34" t="s">
        <v>32</v>
      </c>
      <c r="C43" s="29">
        <f>SUM(C39:C42)</f>
        <v>627302302</v>
      </c>
      <c r="D43" s="29">
        <f t="shared" ref="D43:Y43" si="4">SUM(D39:D42)</f>
        <v>0</v>
      </c>
      <c r="E43" s="35">
        <f t="shared" si="4"/>
        <v>1590198167</v>
      </c>
      <c r="F43" s="36">
        <f t="shared" si="4"/>
        <v>1590198167</v>
      </c>
      <c r="G43" s="36">
        <f t="shared" si="4"/>
        <v>676078535</v>
      </c>
      <c r="H43" s="36">
        <f t="shared" si="4"/>
        <v>2436069</v>
      </c>
      <c r="I43" s="36">
        <f t="shared" si="4"/>
        <v>-45939042</v>
      </c>
      <c r="J43" s="36">
        <f t="shared" si="4"/>
        <v>632575562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632575562</v>
      </c>
      <c r="X43" s="36">
        <f t="shared" si="4"/>
        <v>901246798</v>
      </c>
      <c r="Y43" s="36">
        <f t="shared" si="4"/>
        <v>-268671236</v>
      </c>
      <c r="Z43" s="37">
        <f>+IF(X43&lt;&gt;0,+(Y43/X43)*100,0)</f>
        <v>-29.811061364791669</v>
      </c>
      <c r="AA43" s="38">
        <f>SUM(AA39:AA42)</f>
        <v>1590198167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884523135</v>
      </c>
      <c r="D44" s="29">
        <f>+D37+D43</f>
        <v>0</v>
      </c>
      <c r="E44" s="30">
        <f t="shared" si="5"/>
        <v>1672271869</v>
      </c>
      <c r="F44" s="31">
        <f t="shared" si="5"/>
        <v>1677770270</v>
      </c>
      <c r="G44" s="31">
        <f t="shared" si="5"/>
        <v>707446052</v>
      </c>
      <c r="H44" s="31">
        <f t="shared" si="5"/>
        <v>7721803</v>
      </c>
      <c r="I44" s="31">
        <f t="shared" si="5"/>
        <v>-76821870</v>
      </c>
      <c r="J44" s="31">
        <f t="shared" si="5"/>
        <v>638345985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638345985</v>
      </c>
      <c r="X44" s="31">
        <f t="shared" si="5"/>
        <v>189823182</v>
      </c>
      <c r="Y44" s="31">
        <f t="shared" si="5"/>
        <v>448522803</v>
      </c>
      <c r="Z44" s="32">
        <f>+IF(X44&lt;&gt;0,+(Y44/X44)*100,0)</f>
        <v>236.28452451081557</v>
      </c>
      <c r="AA44" s="33">
        <f>+AA37+AA43</f>
        <v>1677770270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3195244871</v>
      </c>
      <c r="D45" s="42">
        <f t="shared" si="6"/>
        <v>0</v>
      </c>
      <c r="E45" s="43">
        <f t="shared" si="6"/>
        <v>8329757183</v>
      </c>
      <c r="F45" s="44">
        <f t="shared" si="6"/>
        <v>8329796983</v>
      </c>
      <c r="G45" s="44">
        <f t="shared" si="6"/>
        <v>1963110267</v>
      </c>
      <c r="H45" s="44">
        <f t="shared" si="6"/>
        <v>-140528723</v>
      </c>
      <c r="I45" s="44">
        <f t="shared" si="6"/>
        <v>1357746222</v>
      </c>
      <c r="J45" s="44">
        <f t="shared" si="6"/>
        <v>3180327766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3180327766</v>
      </c>
      <c r="X45" s="44">
        <f t="shared" si="6"/>
        <v>7599895526</v>
      </c>
      <c r="Y45" s="44">
        <f t="shared" si="6"/>
        <v>-4419567760</v>
      </c>
      <c r="Z45" s="45">
        <f>+IF(X45&lt;&gt;0,+(Y45/X45)*100,0)</f>
        <v>-58.153006773319696</v>
      </c>
      <c r="AA45" s="46">
        <f>+AA26-AA44</f>
        <v>8329796983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-1017042911</v>
      </c>
      <c r="D47" s="18"/>
      <c r="E47" s="19">
        <v>666453187</v>
      </c>
      <c r="F47" s="20">
        <v>701869653</v>
      </c>
      <c r="G47" s="20">
        <v>-784145311</v>
      </c>
      <c r="H47" s="20">
        <v>-361315952</v>
      </c>
      <c r="I47" s="20">
        <v>623146038</v>
      </c>
      <c r="J47" s="20">
        <v>-522315225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-522315225</v>
      </c>
      <c r="X47" s="20">
        <v>233396613</v>
      </c>
      <c r="Y47" s="20">
        <v>-755711838</v>
      </c>
      <c r="Z47" s="47">
        <v>-323.78869096956436</v>
      </c>
      <c r="AA47" s="22">
        <v>701869653</v>
      </c>
    </row>
    <row r="48" spans="1:27" ht="13.5" x14ac:dyDescent="0.25">
      <c r="A48" s="23" t="s">
        <v>73</v>
      </c>
      <c r="B48" s="17" t="s">
        <v>32</v>
      </c>
      <c r="C48" s="18">
        <v>-5598777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-1022641688</v>
      </c>
      <c r="D50" s="50">
        <f t="shared" ref="D50:Y50" si="7">SUM(D47:D49)</f>
        <v>0</v>
      </c>
      <c r="E50" s="51">
        <f t="shared" si="7"/>
        <v>666453187</v>
      </c>
      <c r="F50" s="52">
        <f t="shared" si="7"/>
        <v>701869653</v>
      </c>
      <c r="G50" s="52">
        <f t="shared" si="7"/>
        <v>-782748380</v>
      </c>
      <c r="H50" s="52">
        <f t="shared" si="7"/>
        <v>-361315952</v>
      </c>
      <c r="I50" s="52">
        <f t="shared" si="7"/>
        <v>623146038</v>
      </c>
      <c r="J50" s="52">
        <f t="shared" si="7"/>
        <v>-520918294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-520918294</v>
      </c>
      <c r="X50" s="52">
        <f t="shared" si="7"/>
        <v>233396613</v>
      </c>
      <c r="Y50" s="52">
        <f t="shared" si="7"/>
        <v>-754314907</v>
      </c>
      <c r="Z50" s="53">
        <f>+IF(X50&lt;&gt;0,+(Y50/X50)*100,0)</f>
        <v>-323.19016857369735</v>
      </c>
      <c r="AA50" s="54">
        <f>SUM(AA47:AA49)</f>
        <v>701869653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146913916</v>
      </c>
      <c r="D7" s="18"/>
      <c r="E7" s="19">
        <v>253740663</v>
      </c>
      <c r="F7" s="20">
        <v>253740663</v>
      </c>
      <c r="G7" s="20">
        <v>286188147</v>
      </c>
      <c r="H7" s="20">
        <v>-108120793</v>
      </c>
      <c r="I7" s="20">
        <v>-95995154</v>
      </c>
      <c r="J7" s="20">
        <v>82072200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82072200</v>
      </c>
      <c r="X7" s="20">
        <v>63435171</v>
      </c>
      <c r="Y7" s="20">
        <v>18637029</v>
      </c>
      <c r="Z7" s="21">
        <v>29.379646505563922</v>
      </c>
      <c r="AA7" s="22">
        <v>253740663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146913916</v>
      </c>
      <c r="D13" s="29">
        <f>SUM(D6:D12)</f>
        <v>0</v>
      </c>
      <c r="E13" s="30">
        <f t="shared" si="0"/>
        <v>253740663</v>
      </c>
      <c r="F13" s="31">
        <f t="shared" si="0"/>
        <v>253740663</v>
      </c>
      <c r="G13" s="31">
        <f t="shared" si="0"/>
        <v>286188147</v>
      </c>
      <c r="H13" s="31">
        <f t="shared" si="0"/>
        <v>-108120793</v>
      </c>
      <c r="I13" s="31">
        <f t="shared" si="0"/>
        <v>-95995154</v>
      </c>
      <c r="J13" s="31">
        <f t="shared" si="0"/>
        <v>82072200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82072200</v>
      </c>
      <c r="X13" s="31">
        <f t="shared" si="0"/>
        <v>63435171</v>
      </c>
      <c r="Y13" s="31">
        <f t="shared" si="0"/>
        <v>18637029</v>
      </c>
      <c r="Z13" s="32">
        <f>+IF(X13&lt;&gt;0,+(Y13/X13)*100,0)</f>
        <v>29.379646505563922</v>
      </c>
      <c r="AA13" s="33">
        <f>SUM(AA6:AA12)</f>
        <v>253740663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31423508</v>
      </c>
      <c r="D17" s="18"/>
      <c r="E17" s="19">
        <v>179008273</v>
      </c>
      <c r="F17" s="20">
        <v>179008273</v>
      </c>
      <c r="G17" s="24">
        <v>48555535</v>
      </c>
      <c r="H17" s="24">
        <v>-17132027</v>
      </c>
      <c r="I17" s="24">
        <v>-121810742</v>
      </c>
      <c r="J17" s="20">
        <v>-90387234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-90387234</v>
      </c>
      <c r="X17" s="20">
        <v>44752071</v>
      </c>
      <c r="Y17" s="24">
        <v>-135139305</v>
      </c>
      <c r="Z17" s="25">
        <v>-301.97329862119676</v>
      </c>
      <c r="AA17" s="26">
        <v>179008273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31423508</v>
      </c>
      <c r="D25" s="29">
        <f t="shared" ref="D25:Y25" si="1">SUM(D15:D24)</f>
        <v>0</v>
      </c>
      <c r="E25" s="35">
        <f t="shared" si="1"/>
        <v>179008273</v>
      </c>
      <c r="F25" s="36">
        <f t="shared" si="1"/>
        <v>179008273</v>
      </c>
      <c r="G25" s="36">
        <f t="shared" si="1"/>
        <v>48555535</v>
      </c>
      <c r="H25" s="36">
        <f t="shared" si="1"/>
        <v>-17132027</v>
      </c>
      <c r="I25" s="36">
        <f t="shared" si="1"/>
        <v>-121810742</v>
      </c>
      <c r="J25" s="36">
        <f t="shared" si="1"/>
        <v>-90387234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-90387234</v>
      </c>
      <c r="X25" s="36">
        <f t="shared" si="1"/>
        <v>44752071</v>
      </c>
      <c r="Y25" s="36">
        <f t="shared" si="1"/>
        <v>-135139305</v>
      </c>
      <c r="Z25" s="37">
        <f>+IF(X25&lt;&gt;0,+(Y25/X25)*100,0)</f>
        <v>-301.97329862119676</v>
      </c>
      <c r="AA25" s="38">
        <f>SUM(AA15:AA24)</f>
        <v>179008273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178337424</v>
      </c>
      <c r="D26" s="29">
        <f>+D13+D25</f>
        <v>0</v>
      </c>
      <c r="E26" s="30">
        <f t="shared" si="2"/>
        <v>432748936</v>
      </c>
      <c r="F26" s="31">
        <f t="shared" si="2"/>
        <v>432748936</v>
      </c>
      <c r="G26" s="31">
        <f t="shared" si="2"/>
        <v>334743682</v>
      </c>
      <c r="H26" s="31">
        <f t="shared" si="2"/>
        <v>-125252820</v>
      </c>
      <c r="I26" s="31">
        <f t="shared" si="2"/>
        <v>-217805896</v>
      </c>
      <c r="J26" s="31">
        <f t="shared" si="2"/>
        <v>-8315034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-8315034</v>
      </c>
      <c r="X26" s="31">
        <f t="shared" si="2"/>
        <v>108187242</v>
      </c>
      <c r="Y26" s="31">
        <f t="shared" si="2"/>
        <v>-116502276</v>
      </c>
      <c r="Z26" s="32">
        <f>+IF(X26&lt;&gt;0,+(Y26/X26)*100,0)</f>
        <v>-107.68578054702604</v>
      </c>
      <c r="AA26" s="33">
        <f>+AA13+AA25</f>
        <v>432748936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72937217</v>
      </c>
      <c r="D35" s="18"/>
      <c r="E35" s="19"/>
      <c r="F35" s="20"/>
      <c r="G35" s="20">
        <v>74368165</v>
      </c>
      <c r="H35" s="20">
        <v>1360377</v>
      </c>
      <c r="I35" s="20">
        <v>-53833911</v>
      </c>
      <c r="J35" s="20">
        <v>21894631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21894631</v>
      </c>
      <c r="X35" s="20"/>
      <c r="Y35" s="20">
        <v>21894631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72937217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74368165</v>
      </c>
      <c r="H37" s="31">
        <f t="shared" si="3"/>
        <v>1360377</v>
      </c>
      <c r="I37" s="31">
        <f t="shared" si="3"/>
        <v>-53833911</v>
      </c>
      <c r="J37" s="31">
        <f t="shared" si="3"/>
        <v>21894631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21894631</v>
      </c>
      <c r="X37" s="31">
        <f t="shared" si="3"/>
        <v>0</v>
      </c>
      <c r="Y37" s="31">
        <f t="shared" si="3"/>
        <v>21894631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72937217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74368165</v>
      </c>
      <c r="H44" s="31">
        <f t="shared" si="5"/>
        <v>1360377</v>
      </c>
      <c r="I44" s="31">
        <f t="shared" si="5"/>
        <v>-53833911</v>
      </c>
      <c r="J44" s="31">
        <f t="shared" si="5"/>
        <v>21894631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21894631</v>
      </c>
      <c r="X44" s="31">
        <f t="shared" si="5"/>
        <v>0</v>
      </c>
      <c r="Y44" s="31">
        <f t="shared" si="5"/>
        <v>21894631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105400207</v>
      </c>
      <c r="D45" s="42">
        <f t="shared" si="6"/>
        <v>0</v>
      </c>
      <c r="E45" s="43">
        <f t="shared" si="6"/>
        <v>432748936</v>
      </c>
      <c r="F45" s="44">
        <f t="shared" si="6"/>
        <v>432748936</v>
      </c>
      <c r="G45" s="44">
        <f t="shared" si="6"/>
        <v>260375517</v>
      </c>
      <c r="H45" s="44">
        <f t="shared" si="6"/>
        <v>-126613197</v>
      </c>
      <c r="I45" s="44">
        <f t="shared" si="6"/>
        <v>-163971985</v>
      </c>
      <c r="J45" s="44">
        <f t="shared" si="6"/>
        <v>-30209665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-30209665</v>
      </c>
      <c r="X45" s="44">
        <f t="shared" si="6"/>
        <v>108187242</v>
      </c>
      <c r="Y45" s="44">
        <f t="shared" si="6"/>
        <v>-138396907</v>
      </c>
      <c r="Z45" s="45">
        <f>+IF(X45&lt;&gt;0,+(Y45/X45)*100,0)</f>
        <v>-127.92350044379539</v>
      </c>
      <c r="AA45" s="46">
        <f>+AA26-AA44</f>
        <v>432748936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-644992795</v>
      </c>
      <c r="D47" s="18"/>
      <c r="E47" s="19"/>
      <c r="F47" s="20"/>
      <c r="G47" s="20">
        <v>-634068653</v>
      </c>
      <c r="H47" s="20">
        <v>-164726968</v>
      </c>
      <c r="I47" s="20">
        <v>567283835</v>
      </c>
      <c r="J47" s="20">
        <v>-231511786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-231511786</v>
      </c>
      <c r="X47" s="20"/>
      <c r="Y47" s="20">
        <v>-231511786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-644992795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-634068653</v>
      </c>
      <c r="H50" s="52">
        <f t="shared" si="7"/>
        <v>-164726968</v>
      </c>
      <c r="I50" s="52">
        <f t="shared" si="7"/>
        <v>567283835</v>
      </c>
      <c r="J50" s="52">
        <f t="shared" si="7"/>
        <v>-231511786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-231511786</v>
      </c>
      <c r="X50" s="52">
        <f t="shared" si="7"/>
        <v>0</v>
      </c>
      <c r="Y50" s="52">
        <f t="shared" si="7"/>
        <v>-231511786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45364097</v>
      </c>
      <c r="D7" s="18"/>
      <c r="E7" s="19">
        <v>209834147</v>
      </c>
      <c r="F7" s="20">
        <v>209834147</v>
      </c>
      <c r="G7" s="20">
        <v>161621618</v>
      </c>
      <c r="H7" s="20">
        <v>-96544940</v>
      </c>
      <c r="I7" s="20">
        <v>-16423896</v>
      </c>
      <c r="J7" s="20">
        <v>48652782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48652782</v>
      </c>
      <c r="X7" s="20">
        <v>52458549</v>
      </c>
      <c r="Y7" s="20">
        <v>-3805767</v>
      </c>
      <c r="Z7" s="21">
        <v>-7.2548079818219913</v>
      </c>
      <c r="AA7" s="22">
        <v>209834147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45364097</v>
      </c>
      <c r="D13" s="29">
        <f>SUM(D6:D12)</f>
        <v>0</v>
      </c>
      <c r="E13" s="30">
        <f t="shared" si="0"/>
        <v>209834147</v>
      </c>
      <c r="F13" s="31">
        <f t="shared" si="0"/>
        <v>209834147</v>
      </c>
      <c r="G13" s="31">
        <f t="shared" si="0"/>
        <v>161621618</v>
      </c>
      <c r="H13" s="31">
        <f t="shared" si="0"/>
        <v>-96544940</v>
      </c>
      <c r="I13" s="31">
        <f t="shared" si="0"/>
        <v>-16423896</v>
      </c>
      <c r="J13" s="31">
        <f t="shared" si="0"/>
        <v>48652782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48652782</v>
      </c>
      <c r="X13" s="31">
        <f t="shared" si="0"/>
        <v>52458549</v>
      </c>
      <c r="Y13" s="31">
        <f t="shared" si="0"/>
        <v>-3805767</v>
      </c>
      <c r="Z13" s="32">
        <f>+IF(X13&lt;&gt;0,+(Y13/X13)*100,0)</f>
        <v>-7.2548079818219913</v>
      </c>
      <c r="AA13" s="33">
        <f>SUM(AA6:AA12)</f>
        <v>209834147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74599655</v>
      </c>
      <c r="D17" s="18"/>
      <c r="E17" s="19">
        <v>79977980</v>
      </c>
      <c r="F17" s="20">
        <v>79977980</v>
      </c>
      <c r="G17" s="24">
        <v>73501374</v>
      </c>
      <c r="H17" s="24">
        <v>820106</v>
      </c>
      <c r="I17" s="24">
        <v>-556351</v>
      </c>
      <c r="J17" s="20">
        <v>73765129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73765129</v>
      </c>
      <c r="X17" s="20">
        <v>19994568</v>
      </c>
      <c r="Y17" s="24">
        <v>53770561</v>
      </c>
      <c r="Z17" s="25">
        <v>268.9258452595725</v>
      </c>
      <c r="AA17" s="26">
        <v>79977980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74599655</v>
      </c>
      <c r="D25" s="29">
        <f t="shared" ref="D25:Y25" si="1">SUM(D15:D24)</f>
        <v>0</v>
      </c>
      <c r="E25" s="35">
        <f t="shared" si="1"/>
        <v>79977980</v>
      </c>
      <c r="F25" s="36">
        <f t="shared" si="1"/>
        <v>79977980</v>
      </c>
      <c r="G25" s="36">
        <f t="shared" si="1"/>
        <v>73501374</v>
      </c>
      <c r="H25" s="36">
        <f t="shared" si="1"/>
        <v>820106</v>
      </c>
      <c r="I25" s="36">
        <f t="shared" si="1"/>
        <v>-556351</v>
      </c>
      <c r="J25" s="36">
        <f t="shared" si="1"/>
        <v>73765129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73765129</v>
      </c>
      <c r="X25" s="36">
        <f t="shared" si="1"/>
        <v>19994568</v>
      </c>
      <c r="Y25" s="36">
        <f t="shared" si="1"/>
        <v>53770561</v>
      </c>
      <c r="Z25" s="37">
        <f>+IF(X25&lt;&gt;0,+(Y25/X25)*100,0)</f>
        <v>268.9258452595725</v>
      </c>
      <c r="AA25" s="38">
        <f>SUM(AA15:AA24)</f>
        <v>79977980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119963752</v>
      </c>
      <c r="D26" s="29">
        <f>+D13+D25</f>
        <v>0</v>
      </c>
      <c r="E26" s="30">
        <f t="shared" si="2"/>
        <v>289812127</v>
      </c>
      <c r="F26" s="31">
        <f t="shared" si="2"/>
        <v>289812127</v>
      </c>
      <c r="G26" s="31">
        <f t="shared" si="2"/>
        <v>235122992</v>
      </c>
      <c r="H26" s="31">
        <f t="shared" si="2"/>
        <v>-95724834</v>
      </c>
      <c r="I26" s="31">
        <f t="shared" si="2"/>
        <v>-16980247</v>
      </c>
      <c r="J26" s="31">
        <f t="shared" si="2"/>
        <v>122417911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122417911</v>
      </c>
      <c r="X26" s="31">
        <f t="shared" si="2"/>
        <v>72453117</v>
      </c>
      <c r="Y26" s="31">
        <f t="shared" si="2"/>
        <v>49964794</v>
      </c>
      <c r="Z26" s="32">
        <f>+IF(X26&lt;&gt;0,+(Y26/X26)*100,0)</f>
        <v>68.961552061314364</v>
      </c>
      <c r="AA26" s="33">
        <f>+AA13+AA25</f>
        <v>289812127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-77163501</v>
      </c>
      <c r="D35" s="18"/>
      <c r="E35" s="19">
        <v>-61847180</v>
      </c>
      <c r="F35" s="20">
        <v>-61847180</v>
      </c>
      <c r="G35" s="20">
        <v>-75864039</v>
      </c>
      <c r="H35" s="20">
        <v>1087070</v>
      </c>
      <c r="I35" s="20">
        <v>1239021</v>
      </c>
      <c r="J35" s="20">
        <v>-73537948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-73537948</v>
      </c>
      <c r="X35" s="20">
        <v>-15461802</v>
      </c>
      <c r="Y35" s="20">
        <v>-58076146</v>
      </c>
      <c r="Z35" s="21">
        <v>375.61046248037582</v>
      </c>
      <c r="AA35" s="22">
        <v>-61847180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-77163501</v>
      </c>
      <c r="D37" s="29">
        <f t="shared" ref="D37:Y37" si="3">SUM(D29:D36)</f>
        <v>0</v>
      </c>
      <c r="E37" s="30">
        <f t="shared" si="3"/>
        <v>-61847180</v>
      </c>
      <c r="F37" s="31">
        <f t="shared" si="3"/>
        <v>-61847180</v>
      </c>
      <c r="G37" s="31">
        <f t="shared" si="3"/>
        <v>-75864039</v>
      </c>
      <c r="H37" s="31">
        <f t="shared" si="3"/>
        <v>1087070</v>
      </c>
      <c r="I37" s="31">
        <f t="shared" si="3"/>
        <v>1239021</v>
      </c>
      <c r="J37" s="31">
        <f t="shared" si="3"/>
        <v>-73537948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-73537948</v>
      </c>
      <c r="X37" s="31">
        <f t="shared" si="3"/>
        <v>-15461802</v>
      </c>
      <c r="Y37" s="31">
        <f t="shared" si="3"/>
        <v>-58076146</v>
      </c>
      <c r="Z37" s="32">
        <f>+IF(X37&lt;&gt;0,+(Y37/X37)*100,0)</f>
        <v>375.61046248037582</v>
      </c>
      <c r="AA37" s="33">
        <f>SUM(AA29:AA36)</f>
        <v>-61847180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170826756</v>
      </c>
      <c r="D40" s="18"/>
      <c r="E40" s="19">
        <v>111651591</v>
      </c>
      <c r="F40" s="20">
        <v>111651591</v>
      </c>
      <c r="G40" s="20">
        <v>170826757</v>
      </c>
      <c r="H40" s="20"/>
      <c r="I40" s="20"/>
      <c r="J40" s="20">
        <v>170826757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170826757</v>
      </c>
      <c r="X40" s="20">
        <v>27912897</v>
      </c>
      <c r="Y40" s="20">
        <v>142913860</v>
      </c>
      <c r="Z40" s="21">
        <v>511.9993815045425</v>
      </c>
      <c r="AA40" s="22">
        <v>111651591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170826756</v>
      </c>
      <c r="D43" s="29">
        <f t="shared" ref="D43:Y43" si="4">SUM(D39:D42)</f>
        <v>0</v>
      </c>
      <c r="E43" s="35">
        <f t="shared" si="4"/>
        <v>111651591</v>
      </c>
      <c r="F43" s="36">
        <f t="shared" si="4"/>
        <v>111651591</v>
      </c>
      <c r="G43" s="36">
        <f t="shared" si="4"/>
        <v>170826757</v>
      </c>
      <c r="H43" s="36">
        <f t="shared" si="4"/>
        <v>0</v>
      </c>
      <c r="I43" s="36">
        <f t="shared" si="4"/>
        <v>0</v>
      </c>
      <c r="J43" s="36">
        <f t="shared" si="4"/>
        <v>170826757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170826757</v>
      </c>
      <c r="X43" s="36">
        <f t="shared" si="4"/>
        <v>27912897</v>
      </c>
      <c r="Y43" s="36">
        <f t="shared" si="4"/>
        <v>142913860</v>
      </c>
      <c r="Z43" s="37">
        <f>+IF(X43&lt;&gt;0,+(Y43/X43)*100,0)</f>
        <v>511.9993815045425</v>
      </c>
      <c r="AA43" s="38">
        <f>SUM(AA39:AA42)</f>
        <v>111651591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93663255</v>
      </c>
      <c r="D44" s="29">
        <f>+D37+D43</f>
        <v>0</v>
      </c>
      <c r="E44" s="30">
        <f t="shared" si="5"/>
        <v>49804411</v>
      </c>
      <c r="F44" s="31">
        <f t="shared" si="5"/>
        <v>49804411</v>
      </c>
      <c r="G44" s="31">
        <f t="shared" si="5"/>
        <v>94962718</v>
      </c>
      <c r="H44" s="31">
        <f t="shared" si="5"/>
        <v>1087070</v>
      </c>
      <c r="I44" s="31">
        <f t="shared" si="5"/>
        <v>1239021</v>
      </c>
      <c r="J44" s="31">
        <f t="shared" si="5"/>
        <v>97288809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97288809</v>
      </c>
      <c r="X44" s="31">
        <f t="shared" si="5"/>
        <v>12451095</v>
      </c>
      <c r="Y44" s="31">
        <f t="shared" si="5"/>
        <v>84837714</v>
      </c>
      <c r="Z44" s="32">
        <f>+IF(X44&lt;&gt;0,+(Y44/X44)*100,0)</f>
        <v>681.36749418424642</v>
      </c>
      <c r="AA44" s="33">
        <f>+AA37+AA43</f>
        <v>49804411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26300497</v>
      </c>
      <c r="D45" s="42">
        <f t="shared" si="6"/>
        <v>0</v>
      </c>
      <c r="E45" s="43">
        <f t="shared" si="6"/>
        <v>240007716</v>
      </c>
      <c r="F45" s="44">
        <f t="shared" si="6"/>
        <v>240007716</v>
      </c>
      <c r="G45" s="44">
        <f t="shared" si="6"/>
        <v>140160274</v>
      </c>
      <c r="H45" s="44">
        <f t="shared" si="6"/>
        <v>-96811904</v>
      </c>
      <c r="I45" s="44">
        <f t="shared" si="6"/>
        <v>-18219268</v>
      </c>
      <c r="J45" s="44">
        <f t="shared" si="6"/>
        <v>25129102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25129102</v>
      </c>
      <c r="X45" s="44">
        <f t="shared" si="6"/>
        <v>60002022</v>
      </c>
      <c r="Y45" s="44">
        <f t="shared" si="6"/>
        <v>-34872920</v>
      </c>
      <c r="Z45" s="45">
        <f>+IF(X45&lt;&gt;0,+(Y45/X45)*100,0)</f>
        <v>-58.119574703665819</v>
      </c>
      <c r="AA45" s="46">
        <f>+AA26-AA44</f>
        <v>240007716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-4499366</v>
      </c>
      <c r="D47" s="18"/>
      <c r="E47" s="19">
        <v>145510814</v>
      </c>
      <c r="F47" s="20">
        <v>145510814</v>
      </c>
      <c r="G47" s="20">
        <v>5440504</v>
      </c>
      <c r="H47" s="20">
        <v>-85373631</v>
      </c>
      <c r="I47" s="20">
        <v>-15531929</v>
      </c>
      <c r="J47" s="20">
        <v>-95465056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-95465056</v>
      </c>
      <c r="X47" s="20">
        <v>36377682</v>
      </c>
      <c r="Y47" s="20">
        <v>-131842738</v>
      </c>
      <c r="Z47" s="47">
        <v>-362.42754005051779</v>
      </c>
      <c r="AA47" s="22">
        <v>145510814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-4499366</v>
      </c>
      <c r="D50" s="50">
        <f t="shared" ref="D50:Y50" si="7">SUM(D47:D49)</f>
        <v>0</v>
      </c>
      <c r="E50" s="51">
        <f t="shared" si="7"/>
        <v>145510814</v>
      </c>
      <c r="F50" s="52">
        <f t="shared" si="7"/>
        <v>145510814</v>
      </c>
      <c r="G50" s="52">
        <f t="shared" si="7"/>
        <v>5440504</v>
      </c>
      <c r="H50" s="52">
        <f t="shared" si="7"/>
        <v>-85373631</v>
      </c>
      <c r="I50" s="52">
        <f t="shared" si="7"/>
        <v>-15531929</v>
      </c>
      <c r="J50" s="52">
        <f t="shared" si="7"/>
        <v>-95465056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-95465056</v>
      </c>
      <c r="X50" s="52">
        <f t="shared" si="7"/>
        <v>36377682</v>
      </c>
      <c r="Y50" s="52">
        <f t="shared" si="7"/>
        <v>-131842738</v>
      </c>
      <c r="Z50" s="53">
        <f>+IF(X50&lt;&gt;0,+(Y50/X50)*100,0)</f>
        <v>-362.42754005051779</v>
      </c>
      <c r="AA50" s="54">
        <f>SUM(AA47:AA49)</f>
        <v>145510814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170426338</v>
      </c>
      <c r="F6" s="20">
        <v>170426338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42606585</v>
      </c>
      <c r="Y6" s="20">
        <v>-42606585</v>
      </c>
      <c r="Z6" s="21">
        <v>-100</v>
      </c>
      <c r="AA6" s="22">
        <v>170426338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108961111</v>
      </c>
      <c r="F7" s="20">
        <v>108961111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27240282</v>
      </c>
      <c r="Y7" s="20">
        <v>-27240282</v>
      </c>
      <c r="Z7" s="21">
        <v>-100</v>
      </c>
      <c r="AA7" s="22">
        <v>108961111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-265024</v>
      </c>
      <c r="F10" s="20">
        <v>-265024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-66258</v>
      </c>
      <c r="Y10" s="20">
        <v>66258</v>
      </c>
      <c r="Z10" s="21">
        <v>-100</v>
      </c>
      <c r="AA10" s="22">
        <v>-265024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279122425</v>
      </c>
      <c r="F13" s="31">
        <f t="shared" si="0"/>
        <v>279122425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69780609</v>
      </c>
      <c r="Y13" s="31">
        <f t="shared" si="0"/>
        <v>-69780609</v>
      </c>
      <c r="Z13" s="32">
        <f>+IF(X13&lt;&gt;0,+(Y13/X13)*100,0)</f>
        <v>-100</v>
      </c>
      <c r="AA13" s="33">
        <f>SUM(AA6:AA12)</f>
        <v>279122425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61606690</v>
      </c>
      <c r="D17" s="18"/>
      <c r="E17" s="19">
        <v>36924438</v>
      </c>
      <c r="F17" s="20">
        <v>36924438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9231108</v>
      </c>
      <c r="Y17" s="24">
        <v>-9231108</v>
      </c>
      <c r="Z17" s="25">
        <v>-100</v>
      </c>
      <c r="AA17" s="26">
        <v>36924438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61606690</v>
      </c>
      <c r="D25" s="29">
        <f t="shared" ref="D25:Y25" si="1">SUM(D15:D24)</f>
        <v>0</v>
      </c>
      <c r="E25" s="35">
        <f t="shared" si="1"/>
        <v>36924438</v>
      </c>
      <c r="F25" s="36">
        <f t="shared" si="1"/>
        <v>36924438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9231108</v>
      </c>
      <c r="Y25" s="36">
        <f t="shared" si="1"/>
        <v>-9231108</v>
      </c>
      <c r="Z25" s="37">
        <f>+IF(X25&lt;&gt;0,+(Y25/X25)*100,0)</f>
        <v>-100</v>
      </c>
      <c r="AA25" s="38">
        <f>SUM(AA15:AA24)</f>
        <v>36924438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61606690</v>
      </c>
      <c r="D26" s="29">
        <f>+D13+D25</f>
        <v>0</v>
      </c>
      <c r="E26" s="30">
        <f t="shared" si="2"/>
        <v>316046863</v>
      </c>
      <c r="F26" s="31">
        <f t="shared" si="2"/>
        <v>316046863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79011717</v>
      </c>
      <c r="Y26" s="31">
        <f t="shared" si="2"/>
        <v>-79011717</v>
      </c>
      <c r="Z26" s="32">
        <f>+IF(X26&lt;&gt;0,+(Y26/X26)*100,0)</f>
        <v>-100</v>
      </c>
      <c r="AA26" s="33">
        <f>+AA13+AA25</f>
        <v>316046863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136926555</v>
      </c>
      <c r="F32" s="20">
        <v>136926555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34231638</v>
      </c>
      <c r="Y32" s="20">
        <v>-34231638</v>
      </c>
      <c r="Z32" s="21">
        <v>-100</v>
      </c>
      <c r="AA32" s="22">
        <v>136926555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-30000000</v>
      </c>
      <c r="F33" s="20">
        <v>-30000000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-7500000</v>
      </c>
      <c r="Y33" s="20">
        <v>7500000</v>
      </c>
      <c r="Z33" s="21">
        <v>-100</v>
      </c>
      <c r="AA33" s="22">
        <v>-30000000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106926555</v>
      </c>
      <c r="F37" s="31">
        <f t="shared" si="3"/>
        <v>106926555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26731638</v>
      </c>
      <c r="Y37" s="31">
        <f t="shared" si="3"/>
        <v>-26731638</v>
      </c>
      <c r="Z37" s="32">
        <f>+IF(X37&lt;&gt;0,+(Y37/X37)*100,0)</f>
        <v>-100</v>
      </c>
      <c r="AA37" s="33">
        <f>SUM(AA29:AA36)</f>
        <v>106926555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506718</v>
      </c>
      <c r="F40" s="20">
        <v>506718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126681</v>
      </c>
      <c r="Y40" s="20">
        <v>-126681</v>
      </c>
      <c r="Z40" s="21">
        <v>-100</v>
      </c>
      <c r="AA40" s="22">
        <v>506718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506718</v>
      </c>
      <c r="F43" s="36">
        <f t="shared" si="4"/>
        <v>506718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126681</v>
      </c>
      <c r="Y43" s="36">
        <f t="shared" si="4"/>
        <v>-126681</v>
      </c>
      <c r="Z43" s="37">
        <f>+IF(X43&lt;&gt;0,+(Y43/X43)*100,0)</f>
        <v>-100</v>
      </c>
      <c r="AA43" s="38">
        <f>SUM(AA39:AA42)</f>
        <v>506718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107433273</v>
      </c>
      <c r="F44" s="31">
        <f t="shared" si="5"/>
        <v>107433273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26858319</v>
      </c>
      <c r="Y44" s="31">
        <f t="shared" si="5"/>
        <v>-26858319</v>
      </c>
      <c r="Z44" s="32">
        <f>+IF(X44&lt;&gt;0,+(Y44/X44)*100,0)</f>
        <v>-100</v>
      </c>
      <c r="AA44" s="33">
        <f>+AA37+AA43</f>
        <v>107433273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61606690</v>
      </c>
      <c r="D45" s="42">
        <f t="shared" si="6"/>
        <v>0</v>
      </c>
      <c r="E45" s="43">
        <f t="shared" si="6"/>
        <v>208613590</v>
      </c>
      <c r="F45" s="44">
        <f t="shared" si="6"/>
        <v>208613590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52153398</v>
      </c>
      <c r="Y45" s="44">
        <f t="shared" si="6"/>
        <v>-52153398</v>
      </c>
      <c r="Z45" s="45">
        <f>+IF(X45&lt;&gt;0,+(Y45/X45)*100,0)</f>
        <v>-100</v>
      </c>
      <c r="AA45" s="46">
        <f>+AA26-AA44</f>
        <v>208613590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-14970</v>
      </c>
      <c r="H6" s="20"/>
      <c r="I6" s="20">
        <v>4384247</v>
      </c>
      <c r="J6" s="20">
        <v>4369277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4369277</v>
      </c>
      <c r="X6" s="20"/>
      <c r="Y6" s="20">
        <v>4369277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2319356</v>
      </c>
      <c r="H7" s="20"/>
      <c r="I7" s="20">
        <v>6100790</v>
      </c>
      <c r="J7" s="20">
        <v>8420146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8420146</v>
      </c>
      <c r="X7" s="20"/>
      <c r="Y7" s="20">
        <v>8420146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-115886</v>
      </c>
      <c r="H10" s="20"/>
      <c r="I10" s="20">
        <v>-16017</v>
      </c>
      <c r="J10" s="20">
        <v>-131903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-131903</v>
      </c>
      <c r="X10" s="20"/>
      <c r="Y10" s="20">
        <v>-131903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44212</v>
      </c>
      <c r="H11" s="24"/>
      <c r="I11" s="24">
        <v>983091</v>
      </c>
      <c r="J11" s="20">
        <v>1027303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1027303</v>
      </c>
      <c r="X11" s="20"/>
      <c r="Y11" s="24">
        <v>1027303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2232712</v>
      </c>
      <c r="H13" s="31">
        <f t="shared" si="0"/>
        <v>0</v>
      </c>
      <c r="I13" s="31">
        <f t="shared" si="0"/>
        <v>11452111</v>
      </c>
      <c r="J13" s="31">
        <f t="shared" si="0"/>
        <v>13684823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13684823</v>
      </c>
      <c r="X13" s="31">
        <f t="shared" si="0"/>
        <v>0</v>
      </c>
      <c r="Y13" s="31">
        <f t="shared" si="0"/>
        <v>13684823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3000000</v>
      </c>
      <c r="G17" s="24">
        <v>-189448</v>
      </c>
      <c r="H17" s="24"/>
      <c r="I17" s="24">
        <v>-565055</v>
      </c>
      <c r="J17" s="20">
        <v>-754503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-754503</v>
      </c>
      <c r="X17" s="20">
        <v>750000</v>
      </c>
      <c r="Y17" s="24">
        <v>-1504503</v>
      </c>
      <c r="Z17" s="25">
        <v>-200.60039999999998</v>
      </c>
      <c r="AA17" s="26">
        <v>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-294</v>
      </c>
      <c r="H21" s="20"/>
      <c r="I21" s="20">
        <v>-579</v>
      </c>
      <c r="J21" s="20">
        <v>-873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-873</v>
      </c>
      <c r="X21" s="20"/>
      <c r="Y21" s="20">
        <v>-873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-189742</v>
      </c>
      <c r="H25" s="36">
        <f t="shared" si="1"/>
        <v>0</v>
      </c>
      <c r="I25" s="36">
        <f t="shared" si="1"/>
        <v>-565634</v>
      </c>
      <c r="J25" s="36">
        <f t="shared" si="1"/>
        <v>-755376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-755376</v>
      </c>
      <c r="X25" s="36">
        <f t="shared" si="1"/>
        <v>750000</v>
      </c>
      <c r="Y25" s="36">
        <f t="shared" si="1"/>
        <v>-1505376</v>
      </c>
      <c r="Z25" s="37">
        <f>+IF(X25&lt;&gt;0,+(Y25/X25)*100,0)</f>
        <v>-200.71680000000001</v>
      </c>
      <c r="AA25" s="38">
        <f>SUM(AA15:AA24)</f>
        <v>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3000000</v>
      </c>
      <c r="F26" s="31">
        <f t="shared" si="2"/>
        <v>3000000</v>
      </c>
      <c r="G26" s="31">
        <f t="shared" si="2"/>
        <v>2042970</v>
      </c>
      <c r="H26" s="31">
        <f t="shared" si="2"/>
        <v>0</v>
      </c>
      <c r="I26" s="31">
        <f t="shared" si="2"/>
        <v>10886477</v>
      </c>
      <c r="J26" s="31">
        <f t="shared" si="2"/>
        <v>12929447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12929447</v>
      </c>
      <c r="X26" s="31">
        <f t="shared" si="2"/>
        <v>750000</v>
      </c>
      <c r="Y26" s="31">
        <f t="shared" si="2"/>
        <v>12179447</v>
      </c>
      <c r="Z26" s="32">
        <f>+IF(X26&lt;&gt;0,+(Y26/X26)*100,0)</f>
        <v>1623.9262666666666</v>
      </c>
      <c r="AA26" s="33">
        <f>+AA13+AA25</f>
        <v>3000000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-460898</v>
      </c>
      <c r="J30" s="20">
        <v>-460898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-460898</v>
      </c>
      <c r="X30" s="20"/>
      <c r="Y30" s="20">
        <v>-460898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645520</v>
      </c>
      <c r="H31" s="20"/>
      <c r="I31" s="20">
        <v>-645520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3000000</v>
      </c>
      <c r="F32" s="20">
        <v>3000000</v>
      </c>
      <c r="G32" s="20">
        <v>205094</v>
      </c>
      <c r="H32" s="20"/>
      <c r="I32" s="20">
        <v>1328796</v>
      </c>
      <c r="J32" s="20">
        <v>1533890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1533890</v>
      </c>
      <c r="X32" s="20">
        <v>3000000</v>
      </c>
      <c r="Y32" s="20">
        <v>-1466110</v>
      </c>
      <c r="Z32" s="21">
        <v>-48.870333333333335</v>
      </c>
      <c r="AA32" s="22">
        <v>3000000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1574654</v>
      </c>
      <c r="H35" s="20"/>
      <c r="I35" s="20">
        <v>800910</v>
      </c>
      <c r="J35" s="20">
        <v>2375564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2375564</v>
      </c>
      <c r="X35" s="20"/>
      <c r="Y35" s="20">
        <v>2375564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3000000</v>
      </c>
      <c r="F37" s="31">
        <f t="shared" si="3"/>
        <v>3000000</v>
      </c>
      <c r="G37" s="31">
        <f t="shared" si="3"/>
        <v>2425268</v>
      </c>
      <c r="H37" s="31">
        <f t="shared" si="3"/>
        <v>0</v>
      </c>
      <c r="I37" s="31">
        <f t="shared" si="3"/>
        <v>1023288</v>
      </c>
      <c r="J37" s="31">
        <f t="shared" si="3"/>
        <v>3448556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3448556</v>
      </c>
      <c r="X37" s="31">
        <f t="shared" si="3"/>
        <v>3000000</v>
      </c>
      <c r="Y37" s="31">
        <f t="shared" si="3"/>
        <v>448556</v>
      </c>
      <c r="Z37" s="32">
        <f>+IF(X37&lt;&gt;0,+(Y37/X37)*100,0)</f>
        <v>14.951866666666666</v>
      </c>
      <c r="AA37" s="33">
        <f>SUM(AA29:AA36)</f>
        <v>3000000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3000000</v>
      </c>
      <c r="F44" s="31">
        <f t="shared" si="5"/>
        <v>3000000</v>
      </c>
      <c r="G44" s="31">
        <f t="shared" si="5"/>
        <v>2425268</v>
      </c>
      <c r="H44" s="31">
        <f t="shared" si="5"/>
        <v>0</v>
      </c>
      <c r="I44" s="31">
        <f t="shared" si="5"/>
        <v>1023288</v>
      </c>
      <c r="J44" s="31">
        <f t="shared" si="5"/>
        <v>3448556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3448556</v>
      </c>
      <c r="X44" s="31">
        <f t="shared" si="5"/>
        <v>3000000</v>
      </c>
      <c r="Y44" s="31">
        <f t="shared" si="5"/>
        <v>448556</v>
      </c>
      <c r="Z44" s="32">
        <f>+IF(X44&lt;&gt;0,+(Y44/X44)*100,0)</f>
        <v>14.951866666666666</v>
      </c>
      <c r="AA44" s="33">
        <f>+AA37+AA43</f>
        <v>3000000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-382298</v>
      </c>
      <c r="H45" s="44">
        <f t="shared" si="6"/>
        <v>0</v>
      </c>
      <c r="I45" s="44">
        <f t="shared" si="6"/>
        <v>9863189</v>
      </c>
      <c r="J45" s="44">
        <f t="shared" si="6"/>
        <v>9480891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9480891</v>
      </c>
      <c r="X45" s="44">
        <f t="shared" si="6"/>
        <v>-2250000</v>
      </c>
      <c r="Y45" s="44">
        <f t="shared" si="6"/>
        <v>11730891</v>
      </c>
      <c r="Z45" s="45">
        <f>+IF(X45&lt;&gt;0,+(Y45/X45)*100,0)</f>
        <v>-521.37293333333332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94121424</v>
      </c>
      <c r="D6" s="18"/>
      <c r="E6" s="19">
        <v>25612365</v>
      </c>
      <c r="F6" s="20">
        <v>25612365</v>
      </c>
      <c r="G6" s="20">
        <v>23137200</v>
      </c>
      <c r="H6" s="20">
        <v>5413887</v>
      </c>
      <c r="I6" s="20">
        <v>4802890</v>
      </c>
      <c r="J6" s="20">
        <v>33353977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33353977</v>
      </c>
      <c r="X6" s="20">
        <v>6403125</v>
      </c>
      <c r="Y6" s="20">
        <v>26950852</v>
      </c>
      <c r="Z6" s="21">
        <v>420.90154416788675</v>
      </c>
      <c r="AA6" s="22">
        <v>25612365</v>
      </c>
    </row>
    <row r="7" spans="1:27" ht="13.5" x14ac:dyDescent="0.25">
      <c r="A7" s="23" t="s">
        <v>35</v>
      </c>
      <c r="B7" s="17" t="s">
        <v>32</v>
      </c>
      <c r="C7" s="18">
        <v>40427697</v>
      </c>
      <c r="D7" s="18"/>
      <c r="E7" s="19">
        <v>-43210377</v>
      </c>
      <c r="F7" s="20">
        <v>-43210377</v>
      </c>
      <c r="G7" s="20">
        <v>312205312</v>
      </c>
      <c r="H7" s="20">
        <v>4834166</v>
      </c>
      <c r="I7" s="20">
        <v>4248898</v>
      </c>
      <c r="J7" s="20">
        <v>321288376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321288376</v>
      </c>
      <c r="X7" s="20">
        <v>-53092282</v>
      </c>
      <c r="Y7" s="20">
        <v>374380658</v>
      </c>
      <c r="Z7" s="21">
        <v>-705.15081269251152</v>
      </c>
      <c r="AA7" s="22">
        <v>-43210377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134549121</v>
      </c>
      <c r="D13" s="29">
        <f>SUM(D6:D12)</f>
        <v>0</v>
      </c>
      <c r="E13" s="30">
        <f t="shared" si="0"/>
        <v>-17598012</v>
      </c>
      <c r="F13" s="31">
        <f t="shared" si="0"/>
        <v>-17598012</v>
      </c>
      <c r="G13" s="31">
        <f t="shared" si="0"/>
        <v>335342512</v>
      </c>
      <c r="H13" s="31">
        <f t="shared" si="0"/>
        <v>10248053</v>
      </c>
      <c r="I13" s="31">
        <f t="shared" si="0"/>
        <v>9051788</v>
      </c>
      <c r="J13" s="31">
        <f t="shared" si="0"/>
        <v>354642353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354642353</v>
      </c>
      <c r="X13" s="31">
        <f t="shared" si="0"/>
        <v>-46689157</v>
      </c>
      <c r="Y13" s="31">
        <f t="shared" si="0"/>
        <v>401331510</v>
      </c>
      <c r="Z13" s="32">
        <f>+IF(X13&lt;&gt;0,+(Y13/X13)*100,0)</f>
        <v>-859.58182967407186</v>
      </c>
      <c r="AA13" s="33">
        <f>SUM(AA6:AA12)</f>
        <v>-17598012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-8869010</v>
      </c>
      <c r="D17" s="18"/>
      <c r="E17" s="19">
        <v>-3263813</v>
      </c>
      <c r="F17" s="20">
        <v>-3263813</v>
      </c>
      <c r="G17" s="24">
        <v>-9228473</v>
      </c>
      <c r="H17" s="24">
        <v>-359463</v>
      </c>
      <c r="I17" s="24">
        <v>-175422</v>
      </c>
      <c r="J17" s="20">
        <v>-9763358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-9763358</v>
      </c>
      <c r="X17" s="20">
        <v>-815952</v>
      </c>
      <c r="Y17" s="24">
        <v>-8947406</v>
      </c>
      <c r="Z17" s="25">
        <v>1096.5603368825616</v>
      </c>
      <c r="AA17" s="26">
        <v>-3263813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-8869010</v>
      </c>
      <c r="D25" s="29">
        <f t="shared" ref="D25:Y25" si="1">SUM(D15:D24)</f>
        <v>0</v>
      </c>
      <c r="E25" s="35">
        <f t="shared" si="1"/>
        <v>-3263813</v>
      </c>
      <c r="F25" s="36">
        <f t="shared" si="1"/>
        <v>-3263813</v>
      </c>
      <c r="G25" s="36">
        <f t="shared" si="1"/>
        <v>-9228473</v>
      </c>
      <c r="H25" s="36">
        <f t="shared" si="1"/>
        <v>-359463</v>
      </c>
      <c r="I25" s="36">
        <f t="shared" si="1"/>
        <v>-175422</v>
      </c>
      <c r="J25" s="36">
        <f t="shared" si="1"/>
        <v>-9763358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-9763358</v>
      </c>
      <c r="X25" s="36">
        <f t="shared" si="1"/>
        <v>-815952</v>
      </c>
      <c r="Y25" s="36">
        <f t="shared" si="1"/>
        <v>-8947406</v>
      </c>
      <c r="Z25" s="37">
        <f>+IF(X25&lt;&gt;0,+(Y25/X25)*100,0)</f>
        <v>1096.5603368825616</v>
      </c>
      <c r="AA25" s="38">
        <f>SUM(AA15:AA24)</f>
        <v>-3263813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125680111</v>
      </c>
      <c r="D26" s="29">
        <f>+D13+D25</f>
        <v>0</v>
      </c>
      <c r="E26" s="30">
        <f t="shared" si="2"/>
        <v>-20861825</v>
      </c>
      <c r="F26" s="31">
        <f t="shared" si="2"/>
        <v>-20861825</v>
      </c>
      <c r="G26" s="31">
        <f t="shared" si="2"/>
        <v>326114039</v>
      </c>
      <c r="H26" s="31">
        <f t="shared" si="2"/>
        <v>9888590</v>
      </c>
      <c r="I26" s="31">
        <f t="shared" si="2"/>
        <v>8876366</v>
      </c>
      <c r="J26" s="31">
        <f t="shared" si="2"/>
        <v>344878995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344878995</v>
      </c>
      <c r="X26" s="31">
        <f t="shared" si="2"/>
        <v>-47505109</v>
      </c>
      <c r="Y26" s="31">
        <f t="shared" si="2"/>
        <v>392384104</v>
      </c>
      <c r="Z26" s="32">
        <f>+IF(X26&lt;&gt;0,+(Y26/X26)*100,0)</f>
        <v>-825.98295690680357</v>
      </c>
      <c r="AA26" s="33">
        <f>+AA13+AA25</f>
        <v>-20861825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833575</v>
      </c>
      <c r="D33" s="18"/>
      <c r="E33" s="19"/>
      <c r="F33" s="20"/>
      <c r="G33" s="20">
        <v>833575</v>
      </c>
      <c r="H33" s="20"/>
      <c r="I33" s="20"/>
      <c r="J33" s="20">
        <v>833575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833575</v>
      </c>
      <c r="X33" s="20"/>
      <c r="Y33" s="20">
        <v>833575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833575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833575</v>
      </c>
      <c r="H37" s="31">
        <f t="shared" si="3"/>
        <v>0</v>
      </c>
      <c r="I37" s="31">
        <f t="shared" si="3"/>
        <v>0</v>
      </c>
      <c r="J37" s="31">
        <f t="shared" si="3"/>
        <v>833575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833575</v>
      </c>
      <c r="X37" s="31">
        <f t="shared" si="3"/>
        <v>0</v>
      </c>
      <c r="Y37" s="31">
        <f t="shared" si="3"/>
        <v>833575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833575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833575</v>
      </c>
      <c r="H44" s="31">
        <f t="shared" si="5"/>
        <v>0</v>
      </c>
      <c r="I44" s="31">
        <f t="shared" si="5"/>
        <v>0</v>
      </c>
      <c r="J44" s="31">
        <f t="shared" si="5"/>
        <v>833575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833575</v>
      </c>
      <c r="X44" s="31">
        <f t="shared" si="5"/>
        <v>0</v>
      </c>
      <c r="Y44" s="31">
        <f t="shared" si="5"/>
        <v>833575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124846536</v>
      </c>
      <c r="D45" s="42">
        <f t="shared" si="6"/>
        <v>0</v>
      </c>
      <c r="E45" s="43">
        <f t="shared" si="6"/>
        <v>-20861825</v>
      </c>
      <c r="F45" s="44">
        <f t="shared" si="6"/>
        <v>-20861825</v>
      </c>
      <c r="G45" s="44">
        <f t="shared" si="6"/>
        <v>325280464</v>
      </c>
      <c r="H45" s="44">
        <f t="shared" si="6"/>
        <v>9888590</v>
      </c>
      <c r="I45" s="44">
        <f t="shared" si="6"/>
        <v>8876366</v>
      </c>
      <c r="J45" s="44">
        <f t="shared" si="6"/>
        <v>344045420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344045420</v>
      </c>
      <c r="X45" s="44">
        <f t="shared" si="6"/>
        <v>-47505109</v>
      </c>
      <c r="Y45" s="44">
        <f t="shared" si="6"/>
        <v>391550529</v>
      </c>
      <c r="Z45" s="45">
        <f>+IF(X45&lt;&gt;0,+(Y45/X45)*100,0)</f>
        <v>-824.2282509024451</v>
      </c>
      <c r="AA45" s="46">
        <f>+AA26-AA44</f>
        <v>-20861825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35524433</v>
      </c>
      <c r="F47" s="20">
        <v>35524433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8881149</v>
      </c>
      <c r="Y47" s="20">
        <v>-8881149</v>
      </c>
      <c r="Z47" s="47">
        <v>-100</v>
      </c>
      <c r="AA47" s="22">
        <v>35524433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35524433</v>
      </c>
      <c r="F50" s="52">
        <f t="shared" si="7"/>
        <v>35524433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8881149</v>
      </c>
      <c r="Y50" s="52">
        <f t="shared" si="7"/>
        <v>-8881149</v>
      </c>
      <c r="Z50" s="53">
        <f>+IF(X50&lt;&gt;0,+(Y50/X50)*100,0)</f>
        <v>-100</v>
      </c>
      <c r="AA50" s="54">
        <f>SUM(AA47:AA49)</f>
        <v>35524433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348353125</v>
      </c>
      <c r="D6" s="18"/>
      <c r="E6" s="19">
        <v>353177428</v>
      </c>
      <c r="F6" s="20">
        <v>353177428</v>
      </c>
      <c r="G6" s="20">
        <v>391261075</v>
      </c>
      <c r="H6" s="20">
        <v>3217194</v>
      </c>
      <c r="I6" s="20">
        <v>4134103</v>
      </c>
      <c r="J6" s="20">
        <v>398612372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398612372</v>
      </c>
      <c r="X6" s="20">
        <v>313067028</v>
      </c>
      <c r="Y6" s="20">
        <v>85545344</v>
      </c>
      <c r="Z6" s="21">
        <v>27.324929280000703</v>
      </c>
      <c r="AA6" s="22">
        <v>353177428</v>
      </c>
    </row>
    <row r="7" spans="1:27" ht="13.5" x14ac:dyDescent="0.25">
      <c r="A7" s="23" t="s">
        <v>35</v>
      </c>
      <c r="B7" s="17" t="s">
        <v>32</v>
      </c>
      <c r="C7" s="18">
        <v>6512272</v>
      </c>
      <c r="D7" s="18"/>
      <c r="E7" s="19">
        <v>5268316</v>
      </c>
      <c r="F7" s="20">
        <v>5268316</v>
      </c>
      <c r="G7" s="20">
        <v>5762982</v>
      </c>
      <c r="H7" s="20">
        <v>869905</v>
      </c>
      <c r="I7" s="20">
        <v>731148</v>
      </c>
      <c r="J7" s="20">
        <v>7364035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7364035</v>
      </c>
      <c r="X7" s="20">
        <v>6160515</v>
      </c>
      <c r="Y7" s="20">
        <v>1203520</v>
      </c>
      <c r="Z7" s="21">
        <v>19.536029049519399</v>
      </c>
      <c r="AA7" s="22">
        <v>5268316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-10975600</v>
      </c>
      <c r="F10" s="20">
        <v>-10975600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-10975600</v>
      </c>
      <c r="Y10" s="20">
        <v>10975600</v>
      </c>
      <c r="Z10" s="21">
        <v>-100</v>
      </c>
      <c r="AA10" s="22">
        <v>-10975600</v>
      </c>
    </row>
    <row r="11" spans="1:27" ht="13.5" x14ac:dyDescent="0.25">
      <c r="A11" s="23" t="s">
        <v>39</v>
      </c>
      <c r="B11" s="17" t="s">
        <v>32</v>
      </c>
      <c r="C11" s="18">
        <v>2909927</v>
      </c>
      <c r="D11" s="18"/>
      <c r="E11" s="19">
        <v>7872405</v>
      </c>
      <c r="F11" s="20">
        <v>7872405</v>
      </c>
      <c r="G11" s="24">
        <v>2644142</v>
      </c>
      <c r="H11" s="24">
        <v>1041898</v>
      </c>
      <c r="I11" s="24">
        <v>56690</v>
      </c>
      <c r="J11" s="20">
        <v>3742730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3742730</v>
      </c>
      <c r="X11" s="20">
        <v>4312665</v>
      </c>
      <c r="Y11" s="24">
        <v>-569935</v>
      </c>
      <c r="Z11" s="25">
        <v>-13.215378426100798</v>
      </c>
      <c r="AA11" s="26">
        <v>7872405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357775324</v>
      </c>
      <c r="D13" s="29">
        <f>SUM(D6:D12)</f>
        <v>0</v>
      </c>
      <c r="E13" s="30">
        <f t="shared" si="0"/>
        <v>355342549</v>
      </c>
      <c r="F13" s="31">
        <f t="shared" si="0"/>
        <v>355342549</v>
      </c>
      <c r="G13" s="31">
        <f t="shared" si="0"/>
        <v>399668199</v>
      </c>
      <c r="H13" s="31">
        <f t="shared" si="0"/>
        <v>5128997</v>
      </c>
      <c r="I13" s="31">
        <f t="shared" si="0"/>
        <v>4921941</v>
      </c>
      <c r="J13" s="31">
        <f t="shared" si="0"/>
        <v>409719137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409719137</v>
      </c>
      <c r="X13" s="31">
        <f t="shared" si="0"/>
        <v>312564608</v>
      </c>
      <c r="Y13" s="31">
        <f t="shared" si="0"/>
        <v>97154529</v>
      </c>
      <c r="Z13" s="32">
        <f>+IF(X13&lt;&gt;0,+(Y13/X13)*100,0)</f>
        <v>31.083023001759685</v>
      </c>
      <c r="AA13" s="33">
        <f>SUM(AA6:AA12)</f>
        <v>355342549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45480290</v>
      </c>
      <c r="D17" s="18"/>
      <c r="E17" s="19">
        <v>64726248</v>
      </c>
      <c r="F17" s="20">
        <v>64726248</v>
      </c>
      <c r="G17" s="24">
        <v>45182038</v>
      </c>
      <c r="H17" s="24">
        <v>1897244</v>
      </c>
      <c r="I17" s="24">
        <v>-133399</v>
      </c>
      <c r="J17" s="20">
        <v>46945883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46945883</v>
      </c>
      <c r="X17" s="20">
        <v>64682848</v>
      </c>
      <c r="Y17" s="24">
        <v>-17736965</v>
      </c>
      <c r="Z17" s="25">
        <v>-27.421434813754647</v>
      </c>
      <c r="AA17" s="26">
        <v>64726248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45480290</v>
      </c>
      <c r="D25" s="29">
        <f t="shared" ref="D25:Y25" si="1">SUM(D15:D24)</f>
        <v>0</v>
      </c>
      <c r="E25" s="35">
        <f t="shared" si="1"/>
        <v>64726248</v>
      </c>
      <c r="F25" s="36">
        <f t="shared" si="1"/>
        <v>64726248</v>
      </c>
      <c r="G25" s="36">
        <f t="shared" si="1"/>
        <v>45182038</v>
      </c>
      <c r="H25" s="36">
        <f t="shared" si="1"/>
        <v>1897244</v>
      </c>
      <c r="I25" s="36">
        <f t="shared" si="1"/>
        <v>-133399</v>
      </c>
      <c r="J25" s="36">
        <f t="shared" si="1"/>
        <v>46945883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46945883</v>
      </c>
      <c r="X25" s="36">
        <f t="shared" si="1"/>
        <v>64682848</v>
      </c>
      <c r="Y25" s="36">
        <f t="shared" si="1"/>
        <v>-17736965</v>
      </c>
      <c r="Z25" s="37">
        <f>+IF(X25&lt;&gt;0,+(Y25/X25)*100,0)</f>
        <v>-27.421434813754647</v>
      </c>
      <c r="AA25" s="38">
        <f>SUM(AA15:AA24)</f>
        <v>64726248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403255614</v>
      </c>
      <c r="D26" s="29">
        <f>+D13+D25</f>
        <v>0</v>
      </c>
      <c r="E26" s="30">
        <f t="shared" si="2"/>
        <v>420068797</v>
      </c>
      <c r="F26" s="31">
        <f t="shared" si="2"/>
        <v>420068797</v>
      </c>
      <c r="G26" s="31">
        <f t="shared" si="2"/>
        <v>444850237</v>
      </c>
      <c r="H26" s="31">
        <f t="shared" si="2"/>
        <v>7026241</v>
      </c>
      <c r="I26" s="31">
        <f t="shared" si="2"/>
        <v>4788542</v>
      </c>
      <c r="J26" s="31">
        <f t="shared" si="2"/>
        <v>456665020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456665020</v>
      </c>
      <c r="X26" s="31">
        <f t="shared" si="2"/>
        <v>377247456</v>
      </c>
      <c r="Y26" s="31">
        <f t="shared" si="2"/>
        <v>79417564</v>
      </c>
      <c r="Z26" s="32">
        <f>+IF(X26&lt;&gt;0,+(Y26/X26)*100,0)</f>
        <v>21.051848789670828</v>
      </c>
      <c r="AA26" s="33">
        <f>+AA13+AA25</f>
        <v>420068797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50736219</v>
      </c>
      <c r="D32" s="18"/>
      <c r="E32" s="19">
        <v>26224808</v>
      </c>
      <c r="F32" s="20">
        <v>26224808</v>
      </c>
      <c r="G32" s="20">
        <v>37181447</v>
      </c>
      <c r="H32" s="20">
        <v>-10902348</v>
      </c>
      <c r="I32" s="20">
        <v>371215</v>
      </c>
      <c r="J32" s="20">
        <v>26650314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26650314</v>
      </c>
      <c r="X32" s="20">
        <v>23765708</v>
      </c>
      <c r="Y32" s="20">
        <v>2884606</v>
      </c>
      <c r="Z32" s="21">
        <v>12.137681738747276</v>
      </c>
      <c r="AA32" s="22">
        <v>26224808</v>
      </c>
    </row>
    <row r="33" spans="1:27" ht="13.5" x14ac:dyDescent="0.25">
      <c r="A33" s="23" t="s">
        <v>60</v>
      </c>
      <c r="B33" s="17" t="s">
        <v>32</v>
      </c>
      <c r="C33" s="18">
        <v>81360</v>
      </c>
      <c r="D33" s="18"/>
      <c r="E33" s="19">
        <v>-9055148</v>
      </c>
      <c r="F33" s="20">
        <v>-9055148</v>
      </c>
      <c r="G33" s="20">
        <v>-135148</v>
      </c>
      <c r="H33" s="20">
        <v>216508</v>
      </c>
      <c r="I33" s="20"/>
      <c r="J33" s="20">
        <v>81360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81360</v>
      </c>
      <c r="X33" s="20">
        <v>-9055148</v>
      </c>
      <c r="Y33" s="20">
        <v>9136508</v>
      </c>
      <c r="Z33" s="21">
        <v>-100.89849442549144</v>
      </c>
      <c r="AA33" s="22">
        <v>-9055148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22578348</v>
      </c>
      <c r="D35" s="18"/>
      <c r="E35" s="19">
        <v>24524717</v>
      </c>
      <c r="F35" s="20">
        <v>24524717</v>
      </c>
      <c r="G35" s="20">
        <v>24061755</v>
      </c>
      <c r="H35" s="20">
        <v>1231424</v>
      </c>
      <c r="I35" s="20">
        <v>1492445</v>
      </c>
      <c r="J35" s="20">
        <v>26785624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26785624</v>
      </c>
      <c r="X35" s="20">
        <v>13648277</v>
      </c>
      <c r="Y35" s="20">
        <v>13137347</v>
      </c>
      <c r="Z35" s="21">
        <v>96.256450539507668</v>
      </c>
      <c r="AA35" s="22">
        <v>24524717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73395927</v>
      </c>
      <c r="D37" s="29">
        <f t="shared" ref="D37:Y37" si="3">SUM(D29:D36)</f>
        <v>0</v>
      </c>
      <c r="E37" s="30">
        <f t="shared" si="3"/>
        <v>41694377</v>
      </c>
      <c r="F37" s="31">
        <f t="shared" si="3"/>
        <v>41694377</v>
      </c>
      <c r="G37" s="31">
        <f t="shared" si="3"/>
        <v>61108054</v>
      </c>
      <c r="H37" s="31">
        <f t="shared" si="3"/>
        <v>-9454416</v>
      </c>
      <c r="I37" s="31">
        <f t="shared" si="3"/>
        <v>1863660</v>
      </c>
      <c r="J37" s="31">
        <f t="shared" si="3"/>
        <v>53517298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53517298</v>
      </c>
      <c r="X37" s="31">
        <f t="shared" si="3"/>
        <v>28358837</v>
      </c>
      <c r="Y37" s="31">
        <f t="shared" si="3"/>
        <v>25158461</v>
      </c>
      <c r="Z37" s="32">
        <f>+IF(X37&lt;&gt;0,+(Y37/X37)*100,0)</f>
        <v>88.714713512405325</v>
      </c>
      <c r="AA37" s="33">
        <f>SUM(AA29:AA36)</f>
        <v>41694377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2190200</v>
      </c>
      <c r="F42" s="20">
        <v>2190200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2190200</v>
      </c>
      <c r="Y42" s="20">
        <v>-2190200</v>
      </c>
      <c r="Z42" s="21">
        <v>-100</v>
      </c>
      <c r="AA42" s="22">
        <v>2190200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2190200</v>
      </c>
      <c r="F43" s="36">
        <f t="shared" si="4"/>
        <v>2190200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2190200</v>
      </c>
      <c r="Y43" s="36">
        <f t="shared" si="4"/>
        <v>-2190200</v>
      </c>
      <c r="Z43" s="37">
        <f>+IF(X43&lt;&gt;0,+(Y43/X43)*100,0)</f>
        <v>-100</v>
      </c>
      <c r="AA43" s="38">
        <f>SUM(AA39:AA42)</f>
        <v>2190200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73395927</v>
      </c>
      <c r="D44" s="29">
        <f>+D37+D43</f>
        <v>0</v>
      </c>
      <c r="E44" s="30">
        <f t="shared" si="5"/>
        <v>43884577</v>
      </c>
      <c r="F44" s="31">
        <f t="shared" si="5"/>
        <v>43884577</v>
      </c>
      <c r="G44" s="31">
        <f t="shared" si="5"/>
        <v>61108054</v>
      </c>
      <c r="H44" s="31">
        <f t="shared" si="5"/>
        <v>-9454416</v>
      </c>
      <c r="I44" s="31">
        <f t="shared" si="5"/>
        <v>1863660</v>
      </c>
      <c r="J44" s="31">
        <f t="shared" si="5"/>
        <v>53517298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53517298</v>
      </c>
      <c r="X44" s="31">
        <f t="shared" si="5"/>
        <v>30549037</v>
      </c>
      <c r="Y44" s="31">
        <f t="shared" si="5"/>
        <v>22968261</v>
      </c>
      <c r="Z44" s="32">
        <f>+IF(X44&lt;&gt;0,+(Y44/X44)*100,0)</f>
        <v>75.18489371694433</v>
      </c>
      <c r="AA44" s="33">
        <f>+AA37+AA43</f>
        <v>43884577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329859687</v>
      </c>
      <c r="D45" s="42">
        <f t="shared" si="6"/>
        <v>0</v>
      </c>
      <c r="E45" s="43">
        <f t="shared" si="6"/>
        <v>376184220</v>
      </c>
      <c r="F45" s="44">
        <f t="shared" si="6"/>
        <v>376184220</v>
      </c>
      <c r="G45" s="44">
        <f t="shared" si="6"/>
        <v>383742183</v>
      </c>
      <c r="H45" s="44">
        <f t="shared" si="6"/>
        <v>16480657</v>
      </c>
      <c r="I45" s="44">
        <f t="shared" si="6"/>
        <v>2924882</v>
      </c>
      <c r="J45" s="44">
        <f t="shared" si="6"/>
        <v>403147722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403147722</v>
      </c>
      <c r="X45" s="44">
        <f t="shared" si="6"/>
        <v>346698419</v>
      </c>
      <c r="Y45" s="44">
        <f t="shared" si="6"/>
        <v>56449303</v>
      </c>
      <c r="Z45" s="45">
        <f>+IF(X45&lt;&gt;0,+(Y45/X45)*100,0)</f>
        <v>16.281961470380978</v>
      </c>
      <c r="AA45" s="46">
        <f>+AA26-AA44</f>
        <v>376184220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129031906</v>
      </c>
      <c r="D47" s="18"/>
      <c r="E47" s="19">
        <v>95345179</v>
      </c>
      <c r="F47" s="20">
        <v>95345179</v>
      </c>
      <c r="G47" s="20">
        <v>132142489</v>
      </c>
      <c r="H47" s="20">
        <v>-3814613</v>
      </c>
      <c r="I47" s="20"/>
      <c r="J47" s="20">
        <v>128327876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128327876</v>
      </c>
      <c r="X47" s="20">
        <v>95345179</v>
      </c>
      <c r="Y47" s="20">
        <v>32982697</v>
      </c>
      <c r="Z47" s="47">
        <v>34.592936261622626</v>
      </c>
      <c r="AA47" s="22">
        <v>95345179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129031906</v>
      </c>
      <c r="D50" s="50">
        <f t="shared" ref="D50:Y50" si="7">SUM(D47:D49)</f>
        <v>0</v>
      </c>
      <c r="E50" s="51">
        <f t="shared" si="7"/>
        <v>95345179</v>
      </c>
      <c r="F50" s="52">
        <f t="shared" si="7"/>
        <v>95345179</v>
      </c>
      <c r="G50" s="52">
        <f t="shared" si="7"/>
        <v>132142489</v>
      </c>
      <c r="H50" s="52">
        <f t="shared" si="7"/>
        <v>-3814613</v>
      </c>
      <c r="I50" s="52">
        <f t="shared" si="7"/>
        <v>0</v>
      </c>
      <c r="J50" s="52">
        <f t="shared" si="7"/>
        <v>128327876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128327876</v>
      </c>
      <c r="X50" s="52">
        <f t="shared" si="7"/>
        <v>95345179</v>
      </c>
      <c r="Y50" s="52">
        <f t="shared" si="7"/>
        <v>32982697</v>
      </c>
      <c r="Z50" s="53">
        <f>+IF(X50&lt;&gt;0,+(Y50/X50)*100,0)</f>
        <v>34.592936261622626</v>
      </c>
      <c r="AA50" s="54">
        <f>SUM(AA47:AA49)</f>
        <v>95345179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113468182</v>
      </c>
      <c r="D6" s="18"/>
      <c r="E6" s="19">
        <v>70097296</v>
      </c>
      <c r="F6" s="20">
        <v>70097296</v>
      </c>
      <c r="G6" s="20">
        <v>117496465</v>
      </c>
      <c r="H6" s="20">
        <v>4871841</v>
      </c>
      <c r="I6" s="20">
        <v>2764161</v>
      </c>
      <c r="J6" s="20">
        <v>125132467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125132467</v>
      </c>
      <c r="X6" s="20">
        <v>75290286</v>
      </c>
      <c r="Y6" s="20">
        <v>49842181</v>
      </c>
      <c r="Z6" s="21">
        <v>66.200015497351146</v>
      </c>
      <c r="AA6" s="22">
        <v>70097296</v>
      </c>
    </row>
    <row r="7" spans="1:27" ht="13.5" x14ac:dyDescent="0.25">
      <c r="A7" s="23" t="s">
        <v>35</v>
      </c>
      <c r="B7" s="17" t="s">
        <v>32</v>
      </c>
      <c r="C7" s="18">
        <v>132022069</v>
      </c>
      <c r="D7" s="18"/>
      <c r="E7" s="19">
        <v>158973588</v>
      </c>
      <c r="F7" s="20">
        <v>158973588</v>
      </c>
      <c r="G7" s="20">
        <v>136209101</v>
      </c>
      <c r="H7" s="20">
        <v>-463839</v>
      </c>
      <c r="I7" s="20">
        <v>3438012</v>
      </c>
      <c r="J7" s="20">
        <v>139183274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139183274</v>
      </c>
      <c r="X7" s="20">
        <v>149024423</v>
      </c>
      <c r="Y7" s="20">
        <v>-9841149</v>
      </c>
      <c r="Z7" s="21">
        <v>-6.6037155533895273</v>
      </c>
      <c r="AA7" s="22">
        <v>158973588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-15087372</v>
      </c>
      <c r="D10" s="18"/>
      <c r="E10" s="19">
        <v>-14971761</v>
      </c>
      <c r="F10" s="20">
        <v>-14971761</v>
      </c>
      <c r="G10" s="20">
        <v>-17716035</v>
      </c>
      <c r="H10" s="20">
        <v>500000</v>
      </c>
      <c r="I10" s="20">
        <v>98115</v>
      </c>
      <c r="J10" s="20">
        <v>-17117920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-17117920</v>
      </c>
      <c r="X10" s="20">
        <v>-14971761</v>
      </c>
      <c r="Y10" s="20">
        <v>-2146159</v>
      </c>
      <c r="Z10" s="21">
        <v>14.334713197732718</v>
      </c>
      <c r="AA10" s="22">
        <v>-14971761</v>
      </c>
    </row>
    <row r="11" spans="1:27" ht="13.5" x14ac:dyDescent="0.25">
      <c r="A11" s="23" t="s">
        <v>39</v>
      </c>
      <c r="B11" s="17" t="s">
        <v>32</v>
      </c>
      <c r="C11" s="18">
        <v>90272</v>
      </c>
      <c r="D11" s="18"/>
      <c r="E11" s="19">
        <v>500151</v>
      </c>
      <c r="F11" s="20">
        <v>500151</v>
      </c>
      <c r="G11" s="24">
        <v>-192898</v>
      </c>
      <c r="H11" s="24">
        <v>-215106</v>
      </c>
      <c r="I11" s="24">
        <v>212580</v>
      </c>
      <c r="J11" s="20">
        <v>-195424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-195424</v>
      </c>
      <c r="X11" s="20">
        <v>500151</v>
      </c>
      <c r="Y11" s="24">
        <v>-695575</v>
      </c>
      <c r="Z11" s="25">
        <v>-139.07299995401391</v>
      </c>
      <c r="AA11" s="26">
        <v>500151</v>
      </c>
    </row>
    <row r="12" spans="1:27" ht="13.5" x14ac:dyDescent="0.25">
      <c r="A12" s="23" t="s">
        <v>40</v>
      </c>
      <c r="B12" s="17" t="s">
        <v>32</v>
      </c>
      <c r="C12" s="18">
        <v>-1264688</v>
      </c>
      <c r="D12" s="18"/>
      <c r="E12" s="19">
        <v>-832138</v>
      </c>
      <c r="F12" s="20">
        <v>-832138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-832138</v>
      </c>
      <c r="Y12" s="20">
        <v>-432550</v>
      </c>
      <c r="Z12" s="21">
        <v>51.980560916578746</v>
      </c>
      <c r="AA12" s="22">
        <v>-832138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229228463</v>
      </c>
      <c r="D13" s="29">
        <f>SUM(D6:D12)</f>
        <v>0</v>
      </c>
      <c r="E13" s="30">
        <f t="shared" si="0"/>
        <v>213767136</v>
      </c>
      <c r="F13" s="31">
        <f t="shared" si="0"/>
        <v>213767136</v>
      </c>
      <c r="G13" s="31">
        <f t="shared" si="0"/>
        <v>234531945</v>
      </c>
      <c r="H13" s="31">
        <f t="shared" si="0"/>
        <v>4692896</v>
      </c>
      <c r="I13" s="31">
        <f t="shared" si="0"/>
        <v>6512868</v>
      </c>
      <c r="J13" s="31">
        <f t="shared" si="0"/>
        <v>245737709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245737709</v>
      </c>
      <c r="X13" s="31">
        <f t="shared" si="0"/>
        <v>209010961</v>
      </c>
      <c r="Y13" s="31">
        <f t="shared" si="0"/>
        <v>36726748</v>
      </c>
      <c r="Z13" s="32">
        <f>+IF(X13&lt;&gt;0,+(Y13/X13)*100,0)</f>
        <v>17.571685151957176</v>
      </c>
      <c r="AA13" s="33">
        <f>SUM(AA6:AA12)</f>
        <v>213767136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36834911</v>
      </c>
      <c r="D17" s="18"/>
      <c r="E17" s="19">
        <v>56336583</v>
      </c>
      <c r="F17" s="20">
        <v>56336583</v>
      </c>
      <c r="G17" s="24">
        <v>36834911</v>
      </c>
      <c r="H17" s="24"/>
      <c r="I17" s="24"/>
      <c r="J17" s="20">
        <v>36834911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36834911</v>
      </c>
      <c r="X17" s="20">
        <v>41587862</v>
      </c>
      <c r="Y17" s="24">
        <v>-4752951</v>
      </c>
      <c r="Z17" s="25">
        <v>-11.428697632977622</v>
      </c>
      <c r="AA17" s="26">
        <v>56336583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36834911</v>
      </c>
      <c r="D25" s="29">
        <f t="shared" ref="D25:Y25" si="1">SUM(D15:D24)</f>
        <v>0</v>
      </c>
      <c r="E25" s="35">
        <f t="shared" si="1"/>
        <v>56336583</v>
      </c>
      <c r="F25" s="36">
        <f t="shared" si="1"/>
        <v>56336583</v>
      </c>
      <c r="G25" s="36">
        <f t="shared" si="1"/>
        <v>36834911</v>
      </c>
      <c r="H25" s="36">
        <f t="shared" si="1"/>
        <v>0</v>
      </c>
      <c r="I25" s="36">
        <f t="shared" si="1"/>
        <v>0</v>
      </c>
      <c r="J25" s="36">
        <f t="shared" si="1"/>
        <v>36834911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36834911</v>
      </c>
      <c r="X25" s="36">
        <f t="shared" si="1"/>
        <v>41587862</v>
      </c>
      <c r="Y25" s="36">
        <f t="shared" si="1"/>
        <v>-4752951</v>
      </c>
      <c r="Z25" s="37">
        <f>+IF(X25&lt;&gt;0,+(Y25/X25)*100,0)</f>
        <v>-11.428697632977622</v>
      </c>
      <c r="AA25" s="38">
        <f>SUM(AA15:AA24)</f>
        <v>56336583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266063374</v>
      </c>
      <c r="D26" s="29">
        <f>+D13+D25</f>
        <v>0</v>
      </c>
      <c r="E26" s="30">
        <f t="shared" si="2"/>
        <v>270103719</v>
      </c>
      <c r="F26" s="31">
        <f t="shared" si="2"/>
        <v>270103719</v>
      </c>
      <c r="G26" s="31">
        <f t="shared" si="2"/>
        <v>271366856</v>
      </c>
      <c r="H26" s="31">
        <f t="shared" si="2"/>
        <v>4692896</v>
      </c>
      <c r="I26" s="31">
        <f t="shared" si="2"/>
        <v>6512868</v>
      </c>
      <c r="J26" s="31">
        <f t="shared" si="2"/>
        <v>282572620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282572620</v>
      </c>
      <c r="X26" s="31">
        <f t="shared" si="2"/>
        <v>250598823</v>
      </c>
      <c r="Y26" s="31">
        <f t="shared" si="2"/>
        <v>31973797</v>
      </c>
      <c r="Z26" s="32">
        <f>+IF(X26&lt;&gt;0,+(Y26/X26)*100,0)</f>
        <v>12.758957371479754</v>
      </c>
      <c r="AA26" s="33">
        <f>+AA13+AA25</f>
        <v>270103719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-324504</v>
      </c>
      <c r="D31" s="18"/>
      <c r="E31" s="19">
        <v>-218450</v>
      </c>
      <c r="F31" s="20">
        <v>-218450</v>
      </c>
      <c r="G31" s="20">
        <v>-327182</v>
      </c>
      <c r="H31" s="20">
        <v>-8024</v>
      </c>
      <c r="I31" s="20">
        <v>-6436</v>
      </c>
      <c r="J31" s="20">
        <v>-341642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-341642</v>
      </c>
      <c r="X31" s="20">
        <v>-218450</v>
      </c>
      <c r="Y31" s="20">
        <v>-123192</v>
      </c>
      <c r="Z31" s="21">
        <v>56.393682764934773</v>
      </c>
      <c r="AA31" s="22">
        <v>-218450</v>
      </c>
    </row>
    <row r="32" spans="1:27" ht="13.5" x14ac:dyDescent="0.25">
      <c r="A32" s="23" t="s">
        <v>59</v>
      </c>
      <c r="B32" s="17" t="s">
        <v>32</v>
      </c>
      <c r="C32" s="18">
        <v>-107569392</v>
      </c>
      <c r="D32" s="18"/>
      <c r="E32" s="19">
        <v>-1041412646</v>
      </c>
      <c r="F32" s="20">
        <v>-1041412646</v>
      </c>
      <c r="G32" s="20">
        <v>-110400540</v>
      </c>
      <c r="H32" s="20">
        <v>-6284689</v>
      </c>
      <c r="I32" s="20">
        <v>386429</v>
      </c>
      <c r="J32" s="20">
        <v>-116298800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-116298800</v>
      </c>
      <c r="X32" s="20">
        <v>-1039498636</v>
      </c>
      <c r="Y32" s="20">
        <v>923199836</v>
      </c>
      <c r="Z32" s="21">
        <v>-88.81202957153279</v>
      </c>
      <c r="AA32" s="22">
        <v>-1041412646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2462659</v>
      </c>
      <c r="F34" s="20">
        <v>2462659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2361260</v>
      </c>
      <c r="Y34" s="20">
        <v>-2361260</v>
      </c>
      <c r="Z34" s="21">
        <v>-100</v>
      </c>
      <c r="AA34" s="22">
        <v>2462659</v>
      </c>
    </row>
    <row r="35" spans="1:27" ht="13.5" x14ac:dyDescent="0.25">
      <c r="A35" s="23" t="s">
        <v>39</v>
      </c>
      <c r="B35" s="17" t="s">
        <v>32</v>
      </c>
      <c r="C35" s="18">
        <v>15575591</v>
      </c>
      <c r="D35" s="18"/>
      <c r="E35" s="19">
        <v>88805566</v>
      </c>
      <c r="F35" s="20">
        <v>88805566</v>
      </c>
      <c r="G35" s="20">
        <v>16173425</v>
      </c>
      <c r="H35" s="20">
        <v>444296</v>
      </c>
      <c r="I35" s="20">
        <v>531773</v>
      </c>
      <c r="J35" s="20">
        <v>17149494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17149494</v>
      </c>
      <c r="X35" s="20">
        <v>72871029</v>
      </c>
      <c r="Y35" s="20">
        <v>-55721535</v>
      </c>
      <c r="Z35" s="21">
        <v>-76.465964272303609</v>
      </c>
      <c r="AA35" s="22">
        <v>88805566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-92318305</v>
      </c>
      <c r="D37" s="29">
        <f t="shared" ref="D37:Y37" si="3">SUM(D29:D36)</f>
        <v>0</v>
      </c>
      <c r="E37" s="30">
        <f t="shared" si="3"/>
        <v>-950362871</v>
      </c>
      <c r="F37" s="31">
        <f t="shared" si="3"/>
        <v>-950362871</v>
      </c>
      <c r="G37" s="31">
        <f t="shared" si="3"/>
        <v>-94554297</v>
      </c>
      <c r="H37" s="31">
        <f t="shared" si="3"/>
        <v>-5848417</v>
      </c>
      <c r="I37" s="31">
        <f t="shared" si="3"/>
        <v>911766</v>
      </c>
      <c r="J37" s="31">
        <f t="shared" si="3"/>
        <v>-99490948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-99490948</v>
      </c>
      <c r="X37" s="31">
        <f t="shared" si="3"/>
        <v>-964484797</v>
      </c>
      <c r="Y37" s="31">
        <f t="shared" si="3"/>
        <v>864993849</v>
      </c>
      <c r="Z37" s="32">
        <f>+IF(X37&lt;&gt;0,+(Y37/X37)*100,0)</f>
        <v>-89.6845498955024</v>
      </c>
      <c r="AA37" s="33">
        <f>SUM(AA29:AA36)</f>
        <v>-950362871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10052733</v>
      </c>
      <c r="D40" s="18"/>
      <c r="E40" s="19">
        <v>15912442</v>
      </c>
      <c r="F40" s="20">
        <v>15912442</v>
      </c>
      <c r="G40" s="20">
        <v>10052733</v>
      </c>
      <c r="H40" s="20"/>
      <c r="I40" s="20"/>
      <c r="J40" s="20">
        <v>10052733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10052733</v>
      </c>
      <c r="X40" s="20">
        <v>15912442</v>
      </c>
      <c r="Y40" s="20">
        <v>-5859709</v>
      </c>
      <c r="Z40" s="21">
        <v>-36.824699816659191</v>
      </c>
      <c r="AA40" s="22">
        <v>15912442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10052733</v>
      </c>
      <c r="D43" s="29">
        <f t="shared" ref="D43:Y43" si="4">SUM(D39:D42)</f>
        <v>0</v>
      </c>
      <c r="E43" s="35">
        <f t="shared" si="4"/>
        <v>15912442</v>
      </c>
      <c r="F43" s="36">
        <f t="shared" si="4"/>
        <v>15912442</v>
      </c>
      <c r="G43" s="36">
        <f t="shared" si="4"/>
        <v>10052733</v>
      </c>
      <c r="H43" s="36">
        <f t="shared" si="4"/>
        <v>0</v>
      </c>
      <c r="I43" s="36">
        <f t="shared" si="4"/>
        <v>0</v>
      </c>
      <c r="J43" s="36">
        <f t="shared" si="4"/>
        <v>10052733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10052733</v>
      </c>
      <c r="X43" s="36">
        <f t="shared" si="4"/>
        <v>15912442</v>
      </c>
      <c r="Y43" s="36">
        <f t="shared" si="4"/>
        <v>-5859709</v>
      </c>
      <c r="Z43" s="37">
        <f>+IF(X43&lt;&gt;0,+(Y43/X43)*100,0)</f>
        <v>-36.824699816659191</v>
      </c>
      <c r="AA43" s="38">
        <f>SUM(AA39:AA42)</f>
        <v>15912442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-82265572</v>
      </c>
      <c r="D44" s="29">
        <f>+D37+D43</f>
        <v>0</v>
      </c>
      <c r="E44" s="30">
        <f t="shared" si="5"/>
        <v>-934450429</v>
      </c>
      <c r="F44" s="31">
        <f t="shared" si="5"/>
        <v>-934450429</v>
      </c>
      <c r="G44" s="31">
        <f t="shared" si="5"/>
        <v>-84501564</v>
      </c>
      <c r="H44" s="31">
        <f t="shared" si="5"/>
        <v>-5848417</v>
      </c>
      <c r="I44" s="31">
        <f t="shared" si="5"/>
        <v>911766</v>
      </c>
      <c r="J44" s="31">
        <f t="shared" si="5"/>
        <v>-89438215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-89438215</v>
      </c>
      <c r="X44" s="31">
        <f t="shared" si="5"/>
        <v>-948572355</v>
      </c>
      <c r="Y44" s="31">
        <f t="shared" si="5"/>
        <v>859134140</v>
      </c>
      <c r="Z44" s="32">
        <f>+IF(X44&lt;&gt;0,+(Y44/X44)*100,0)</f>
        <v>-90.571281723680428</v>
      </c>
      <c r="AA44" s="33">
        <f>+AA37+AA43</f>
        <v>-934450429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348328946</v>
      </c>
      <c r="D45" s="42">
        <f t="shared" si="6"/>
        <v>0</v>
      </c>
      <c r="E45" s="43">
        <f t="shared" si="6"/>
        <v>1204554148</v>
      </c>
      <c r="F45" s="44">
        <f t="shared" si="6"/>
        <v>1204554148</v>
      </c>
      <c r="G45" s="44">
        <f t="shared" si="6"/>
        <v>355868420</v>
      </c>
      <c r="H45" s="44">
        <f t="shared" si="6"/>
        <v>10541313</v>
      </c>
      <c r="I45" s="44">
        <f t="shared" si="6"/>
        <v>5601102</v>
      </c>
      <c r="J45" s="44">
        <f t="shared" si="6"/>
        <v>372010835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372010835</v>
      </c>
      <c r="X45" s="44">
        <f t="shared" si="6"/>
        <v>1199171178</v>
      </c>
      <c r="Y45" s="44">
        <f t="shared" si="6"/>
        <v>-827160343</v>
      </c>
      <c r="Z45" s="45">
        <f>+IF(X45&lt;&gt;0,+(Y45/X45)*100,0)</f>
        <v>-68.97767042563126</v>
      </c>
      <c r="AA45" s="46">
        <f>+AA26-AA44</f>
        <v>1204554148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7177180</v>
      </c>
      <c r="F47" s="20">
        <v>7177180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1794297</v>
      </c>
      <c r="Y47" s="20">
        <v>-1794297</v>
      </c>
      <c r="Z47" s="47">
        <v>-100</v>
      </c>
      <c r="AA47" s="22">
        <v>7177180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7177180</v>
      </c>
      <c r="F50" s="52">
        <f t="shared" si="7"/>
        <v>7177180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1794297</v>
      </c>
      <c r="Y50" s="52">
        <f t="shared" si="7"/>
        <v>-1794297</v>
      </c>
      <c r="Z50" s="53">
        <f>+IF(X50&lt;&gt;0,+(Y50/X50)*100,0)</f>
        <v>-100</v>
      </c>
      <c r="AA50" s="54">
        <f>SUM(AA47:AA49)</f>
        <v>7177180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229452379</v>
      </c>
      <c r="D6" s="18"/>
      <c r="E6" s="19">
        <v>47999442</v>
      </c>
      <c r="F6" s="20">
        <v>47999442</v>
      </c>
      <c r="G6" s="20">
        <v>224382083</v>
      </c>
      <c r="H6" s="20">
        <v>4038770</v>
      </c>
      <c r="I6" s="20">
        <v>4114870</v>
      </c>
      <c r="J6" s="20">
        <v>232535723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232535723</v>
      </c>
      <c r="X6" s="20">
        <v>11999862</v>
      </c>
      <c r="Y6" s="20">
        <v>220535861</v>
      </c>
      <c r="Z6" s="21">
        <v>1837.8199765963973</v>
      </c>
      <c r="AA6" s="22">
        <v>47999442</v>
      </c>
    </row>
    <row r="7" spans="1:27" ht="13.5" x14ac:dyDescent="0.25">
      <c r="A7" s="23" t="s">
        <v>35</v>
      </c>
      <c r="B7" s="17" t="s">
        <v>32</v>
      </c>
      <c r="C7" s="18">
        <v>90146929</v>
      </c>
      <c r="D7" s="18"/>
      <c r="E7" s="19">
        <v>70289685</v>
      </c>
      <c r="F7" s="20">
        <v>70289685</v>
      </c>
      <c r="G7" s="20">
        <v>181049153</v>
      </c>
      <c r="H7" s="20">
        <v>-70994925</v>
      </c>
      <c r="I7" s="20">
        <v>8228128</v>
      </c>
      <c r="J7" s="20">
        <v>118282356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118282356</v>
      </c>
      <c r="X7" s="20">
        <v>17572425</v>
      </c>
      <c r="Y7" s="20">
        <v>100709931</v>
      </c>
      <c r="Z7" s="21">
        <v>573.11344905441342</v>
      </c>
      <c r="AA7" s="22">
        <v>70289685</v>
      </c>
    </row>
    <row r="8" spans="1:27" ht="13.5" x14ac:dyDescent="0.25">
      <c r="A8" s="23" t="s">
        <v>36</v>
      </c>
      <c r="B8" s="17" t="s">
        <v>32</v>
      </c>
      <c r="C8" s="18">
        <v>490413</v>
      </c>
      <c r="D8" s="18"/>
      <c r="E8" s="19">
        <v>-23153389</v>
      </c>
      <c r="F8" s="20">
        <v>-23153389</v>
      </c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>
        <v>-5788347</v>
      </c>
      <c r="Y8" s="20">
        <v>6278760</v>
      </c>
      <c r="Z8" s="21">
        <v>-108.47241880972236</v>
      </c>
      <c r="AA8" s="22">
        <v>-23153389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-5829079</v>
      </c>
      <c r="D10" s="18"/>
      <c r="E10" s="19">
        <v>-6683054</v>
      </c>
      <c r="F10" s="20">
        <v>-6683054</v>
      </c>
      <c r="G10" s="20">
        <v>-5943955</v>
      </c>
      <c r="H10" s="20">
        <v>-125055</v>
      </c>
      <c r="I10" s="20">
        <v>-87150</v>
      </c>
      <c r="J10" s="20">
        <v>-6156160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-6156160</v>
      </c>
      <c r="X10" s="20">
        <v>-1670763</v>
      </c>
      <c r="Y10" s="20">
        <v>-4485397</v>
      </c>
      <c r="Z10" s="21">
        <v>268.46398920732622</v>
      </c>
      <c r="AA10" s="22">
        <v>-6683054</v>
      </c>
    </row>
    <row r="11" spans="1:27" ht="13.5" x14ac:dyDescent="0.25">
      <c r="A11" s="23" t="s">
        <v>39</v>
      </c>
      <c r="B11" s="17" t="s">
        <v>32</v>
      </c>
      <c r="C11" s="18">
        <v>-343590</v>
      </c>
      <c r="D11" s="18"/>
      <c r="E11" s="19"/>
      <c r="F11" s="20"/>
      <c r="G11" s="24">
        <v>12787418</v>
      </c>
      <c r="H11" s="24">
        <v>-12598695</v>
      </c>
      <c r="I11" s="24">
        <v>342950</v>
      </c>
      <c r="J11" s="20">
        <v>531673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531673</v>
      </c>
      <c r="X11" s="20"/>
      <c r="Y11" s="24">
        <v>531673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-205845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313711207</v>
      </c>
      <c r="D13" s="29">
        <f>SUM(D6:D12)</f>
        <v>0</v>
      </c>
      <c r="E13" s="30">
        <f t="shared" si="0"/>
        <v>88452684</v>
      </c>
      <c r="F13" s="31">
        <f t="shared" si="0"/>
        <v>88452684</v>
      </c>
      <c r="G13" s="31">
        <f t="shared" si="0"/>
        <v>412559266</v>
      </c>
      <c r="H13" s="31">
        <f t="shared" si="0"/>
        <v>-79679905</v>
      </c>
      <c r="I13" s="31">
        <f t="shared" si="0"/>
        <v>12598798</v>
      </c>
      <c r="J13" s="31">
        <f t="shared" si="0"/>
        <v>345478159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345478159</v>
      </c>
      <c r="X13" s="31">
        <f t="shared" si="0"/>
        <v>22113177</v>
      </c>
      <c r="Y13" s="31">
        <f t="shared" si="0"/>
        <v>323364982</v>
      </c>
      <c r="Z13" s="32">
        <f>+IF(X13&lt;&gt;0,+(Y13/X13)*100,0)</f>
        <v>1462.3180649257226</v>
      </c>
      <c r="AA13" s="33">
        <f>SUM(AA6:AA12)</f>
        <v>88452684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146171757</v>
      </c>
      <c r="D17" s="18"/>
      <c r="E17" s="19">
        <v>5736072</v>
      </c>
      <c r="F17" s="20">
        <v>5736072</v>
      </c>
      <c r="G17" s="24">
        <v>153133290</v>
      </c>
      <c r="H17" s="24">
        <v>-6964833</v>
      </c>
      <c r="I17" s="24">
        <v>-1597</v>
      </c>
      <c r="J17" s="20">
        <v>146166860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146166860</v>
      </c>
      <c r="X17" s="20">
        <v>1434018</v>
      </c>
      <c r="Y17" s="24">
        <v>144732842</v>
      </c>
      <c r="Z17" s="25">
        <v>10092.819058059244</v>
      </c>
      <c r="AA17" s="26">
        <v>5736072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146171757</v>
      </c>
      <c r="D25" s="29">
        <f t="shared" ref="D25:Y25" si="1">SUM(D15:D24)</f>
        <v>0</v>
      </c>
      <c r="E25" s="35">
        <f t="shared" si="1"/>
        <v>5736072</v>
      </c>
      <c r="F25" s="36">
        <f t="shared" si="1"/>
        <v>5736072</v>
      </c>
      <c r="G25" s="36">
        <f t="shared" si="1"/>
        <v>153133290</v>
      </c>
      <c r="H25" s="36">
        <f t="shared" si="1"/>
        <v>-6964833</v>
      </c>
      <c r="I25" s="36">
        <f t="shared" si="1"/>
        <v>-1597</v>
      </c>
      <c r="J25" s="36">
        <f t="shared" si="1"/>
        <v>146166860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146166860</v>
      </c>
      <c r="X25" s="36">
        <f t="shared" si="1"/>
        <v>1434018</v>
      </c>
      <c r="Y25" s="36">
        <f t="shared" si="1"/>
        <v>144732842</v>
      </c>
      <c r="Z25" s="37">
        <f>+IF(X25&lt;&gt;0,+(Y25/X25)*100,0)</f>
        <v>10092.819058059244</v>
      </c>
      <c r="AA25" s="38">
        <f>SUM(AA15:AA24)</f>
        <v>5736072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459882964</v>
      </c>
      <c r="D26" s="29">
        <f>+D13+D25</f>
        <v>0</v>
      </c>
      <c r="E26" s="30">
        <f t="shared" si="2"/>
        <v>94188756</v>
      </c>
      <c r="F26" s="31">
        <f t="shared" si="2"/>
        <v>94188756</v>
      </c>
      <c r="G26" s="31">
        <f t="shared" si="2"/>
        <v>565692556</v>
      </c>
      <c r="H26" s="31">
        <f t="shared" si="2"/>
        <v>-86644738</v>
      </c>
      <c r="I26" s="31">
        <f t="shared" si="2"/>
        <v>12597201</v>
      </c>
      <c r="J26" s="31">
        <f t="shared" si="2"/>
        <v>491645019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491645019</v>
      </c>
      <c r="X26" s="31">
        <f t="shared" si="2"/>
        <v>23547195</v>
      </c>
      <c r="Y26" s="31">
        <f t="shared" si="2"/>
        <v>468097824</v>
      </c>
      <c r="Z26" s="32">
        <f>+IF(X26&lt;&gt;0,+(Y26/X26)*100,0)</f>
        <v>1987.9133119677313</v>
      </c>
      <c r="AA26" s="33">
        <f>+AA13+AA25</f>
        <v>94188756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-216120</v>
      </c>
      <c r="D31" s="18"/>
      <c r="E31" s="19"/>
      <c r="F31" s="20"/>
      <c r="G31" s="20">
        <v>-217234</v>
      </c>
      <c r="H31" s="20">
        <v>-1990</v>
      </c>
      <c r="I31" s="20">
        <v>-1974</v>
      </c>
      <c r="J31" s="20">
        <v>-221198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-221198</v>
      </c>
      <c r="X31" s="20"/>
      <c r="Y31" s="20">
        <v>-221198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-37856456</v>
      </c>
      <c r="D32" s="18"/>
      <c r="E32" s="19">
        <v>-6683054</v>
      </c>
      <c r="F32" s="20">
        <v>-6683054</v>
      </c>
      <c r="G32" s="20">
        <v>-45623287</v>
      </c>
      <c r="H32" s="20">
        <v>4520904</v>
      </c>
      <c r="I32" s="20">
        <v>618366</v>
      </c>
      <c r="J32" s="20">
        <v>-40484017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-40484017</v>
      </c>
      <c r="X32" s="20">
        <v>-1670763</v>
      </c>
      <c r="Y32" s="20">
        <v>-38813254</v>
      </c>
      <c r="Z32" s="21">
        <v>2323.0855603098703</v>
      </c>
      <c r="AA32" s="22">
        <v>-6683054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40148802</v>
      </c>
      <c r="D34" s="18"/>
      <c r="E34" s="19">
        <v>36421145</v>
      </c>
      <c r="F34" s="20">
        <v>36421145</v>
      </c>
      <c r="G34" s="20">
        <v>33810473</v>
      </c>
      <c r="H34" s="20">
        <v>6338329</v>
      </c>
      <c r="I34" s="20"/>
      <c r="J34" s="20">
        <v>40148802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40148802</v>
      </c>
      <c r="X34" s="20">
        <v>36421145</v>
      </c>
      <c r="Y34" s="20">
        <v>3727657</v>
      </c>
      <c r="Z34" s="21">
        <v>10.234870430350282</v>
      </c>
      <c r="AA34" s="22">
        <v>36421145</v>
      </c>
    </row>
    <row r="35" spans="1:27" ht="13.5" x14ac:dyDescent="0.25">
      <c r="A35" s="23" t="s">
        <v>39</v>
      </c>
      <c r="B35" s="17" t="s">
        <v>32</v>
      </c>
      <c r="C35" s="18">
        <v>92226859</v>
      </c>
      <c r="D35" s="18"/>
      <c r="E35" s="19">
        <v>25743901</v>
      </c>
      <c r="F35" s="20">
        <v>25743901</v>
      </c>
      <c r="G35" s="20">
        <v>94098039</v>
      </c>
      <c r="H35" s="20">
        <v>1522542</v>
      </c>
      <c r="I35" s="20">
        <v>1878573</v>
      </c>
      <c r="J35" s="20">
        <v>97499154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97499154</v>
      </c>
      <c r="X35" s="20">
        <v>6435975</v>
      </c>
      <c r="Y35" s="20">
        <v>91063179</v>
      </c>
      <c r="Z35" s="21">
        <v>1414.9088366564506</v>
      </c>
      <c r="AA35" s="22">
        <v>25743901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94303085</v>
      </c>
      <c r="D37" s="29">
        <f t="shared" ref="D37:Y37" si="3">SUM(D29:D36)</f>
        <v>0</v>
      </c>
      <c r="E37" s="30">
        <f t="shared" si="3"/>
        <v>55481992</v>
      </c>
      <c r="F37" s="31">
        <f t="shared" si="3"/>
        <v>55481992</v>
      </c>
      <c r="G37" s="31">
        <f t="shared" si="3"/>
        <v>82067991</v>
      </c>
      <c r="H37" s="31">
        <f t="shared" si="3"/>
        <v>12379785</v>
      </c>
      <c r="I37" s="31">
        <f t="shared" si="3"/>
        <v>2494965</v>
      </c>
      <c r="J37" s="31">
        <f t="shared" si="3"/>
        <v>96942741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96942741</v>
      </c>
      <c r="X37" s="31">
        <f t="shared" si="3"/>
        <v>41186357</v>
      </c>
      <c r="Y37" s="31">
        <f t="shared" si="3"/>
        <v>55756384</v>
      </c>
      <c r="Z37" s="32">
        <f>+IF(X37&lt;&gt;0,+(Y37/X37)*100,0)</f>
        <v>135.37585759284318</v>
      </c>
      <c r="AA37" s="33">
        <f>SUM(AA29:AA36)</f>
        <v>55481992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214729856</v>
      </c>
      <c r="D40" s="18"/>
      <c r="E40" s="19"/>
      <c r="F40" s="20"/>
      <c r="G40" s="20">
        <v>211864527</v>
      </c>
      <c r="H40" s="20">
        <v>2865329</v>
      </c>
      <c r="I40" s="20"/>
      <c r="J40" s="20">
        <v>214729856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214729856</v>
      </c>
      <c r="X40" s="20"/>
      <c r="Y40" s="20">
        <v>214729856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214729856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211864527</v>
      </c>
      <c r="H43" s="36">
        <f t="shared" si="4"/>
        <v>2865329</v>
      </c>
      <c r="I43" s="36">
        <f t="shared" si="4"/>
        <v>0</v>
      </c>
      <c r="J43" s="36">
        <f t="shared" si="4"/>
        <v>214729856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214729856</v>
      </c>
      <c r="X43" s="36">
        <f t="shared" si="4"/>
        <v>0</v>
      </c>
      <c r="Y43" s="36">
        <f t="shared" si="4"/>
        <v>214729856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309032941</v>
      </c>
      <c r="D44" s="29">
        <f>+D37+D43</f>
        <v>0</v>
      </c>
      <c r="E44" s="30">
        <f t="shared" si="5"/>
        <v>55481992</v>
      </c>
      <c r="F44" s="31">
        <f t="shared" si="5"/>
        <v>55481992</v>
      </c>
      <c r="G44" s="31">
        <f t="shared" si="5"/>
        <v>293932518</v>
      </c>
      <c r="H44" s="31">
        <f t="shared" si="5"/>
        <v>15245114</v>
      </c>
      <c r="I44" s="31">
        <f t="shared" si="5"/>
        <v>2494965</v>
      </c>
      <c r="J44" s="31">
        <f t="shared" si="5"/>
        <v>311672597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311672597</v>
      </c>
      <c r="X44" s="31">
        <f t="shared" si="5"/>
        <v>41186357</v>
      </c>
      <c r="Y44" s="31">
        <f t="shared" si="5"/>
        <v>270486240</v>
      </c>
      <c r="Z44" s="32">
        <f>+IF(X44&lt;&gt;0,+(Y44/X44)*100,0)</f>
        <v>656.73747255674982</v>
      </c>
      <c r="AA44" s="33">
        <f>+AA37+AA43</f>
        <v>55481992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150850023</v>
      </c>
      <c r="D45" s="42">
        <f t="shared" si="6"/>
        <v>0</v>
      </c>
      <c r="E45" s="43">
        <f t="shared" si="6"/>
        <v>38706764</v>
      </c>
      <c r="F45" s="44">
        <f t="shared" si="6"/>
        <v>38706764</v>
      </c>
      <c r="G45" s="44">
        <f t="shared" si="6"/>
        <v>271760038</v>
      </c>
      <c r="H45" s="44">
        <f t="shared" si="6"/>
        <v>-101889852</v>
      </c>
      <c r="I45" s="44">
        <f t="shared" si="6"/>
        <v>10102236</v>
      </c>
      <c r="J45" s="44">
        <f t="shared" si="6"/>
        <v>179972422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179972422</v>
      </c>
      <c r="X45" s="44">
        <f t="shared" si="6"/>
        <v>-17639162</v>
      </c>
      <c r="Y45" s="44">
        <f t="shared" si="6"/>
        <v>197611584</v>
      </c>
      <c r="Z45" s="45">
        <f>+IF(X45&lt;&gt;0,+(Y45/X45)*100,0)</f>
        <v>-1120.3002954448743</v>
      </c>
      <c r="AA45" s="46">
        <f>+AA26-AA44</f>
        <v>38706764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75127911</v>
      </c>
      <c r="F47" s="20">
        <v>75127911</v>
      </c>
      <c r="G47" s="20">
        <v>20458</v>
      </c>
      <c r="H47" s="20">
        <v>-6140385</v>
      </c>
      <c r="I47" s="20"/>
      <c r="J47" s="20">
        <v>-6119927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-6119927</v>
      </c>
      <c r="X47" s="20">
        <v>18781977</v>
      </c>
      <c r="Y47" s="20">
        <v>-24901904</v>
      </c>
      <c r="Z47" s="47">
        <v>-132.58404054056717</v>
      </c>
      <c r="AA47" s="22">
        <v>75127911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75127911</v>
      </c>
      <c r="F50" s="52">
        <f t="shared" si="7"/>
        <v>75127911</v>
      </c>
      <c r="G50" s="52">
        <f t="shared" si="7"/>
        <v>20458</v>
      </c>
      <c r="H50" s="52">
        <f t="shared" si="7"/>
        <v>-6140385</v>
      </c>
      <c r="I50" s="52">
        <f t="shared" si="7"/>
        <v>0</v>
      </c>
      <c r="J50" s="52">
        <f t="shared" si="7"/>
        <v>-6119927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-6119927</v>
      </c>
      <c r="X50" s="52">
        <f t="shared" si="7"/>
        <v>18781977</v>
      </c>
      <c r="Y50" s="52">
        <f t="shared" si="7"/>
        <v>-24901904</v>
      </c>
      <c r="Z50" s="53">
        <f>+IF(X50&lt;&gt;0,+(Y50/X50)*100,0)</f>
        <v>-132.58404054056717</v>
      </c>
      <c r="AA50" s="54">
        <f>SUM(AA47:AA49)</f>
        <v>75127911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20071898</v>
      </c>
      <c r="D6" s="18"/>
      <c r="E6" s="19">
        <v>307293047</v>
      </c>
      <c r="F6" s="20">
        <v>307293047</v>
      </c>
      <c r="G6" s="20">
        <v>17205377</v>
      </c>
      <c r="H6" s="20">
        <v>5113852</v>
      </c>
      <c r="I6" s="20">
        <v>2594391</v>
      </c>
      <c r="J6" s="20">
        <v>24913620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24913620</v>
      </c>
      <c r="X6" s="20">
        <v>98180831</v>
      </c>
      <c r="Y6" s="20">
        <v>-73267211</v>
      </c>
      <c r="Z6" s="21">
        <v>-74.624761528042072</v>
      </c>
      <c r="AA6" s="22">
        <v>307293047</v>
      </c>
    </row>
    <row r="7" spans="1:27" ht="13.5" x14ac:dyDescent="0.25">
      <c r="A7" s="23" t="s">
        <v>35</v>
      </c>
      <c r="B7" s="17" t="s">
        <v>32</v>
      </c>
      <c r="C7" s="18">
        <v>292872960</v>
      </c>
      <c r="D7" s="18"/>
      <c r="E7" s="19">
        <v>120002520</v>
      </c>
      <c r="F7" s="20">
        <v>120002520</v>
      </c>
      <c r="G7" s="20">
        <v>31528174</v>
      </c>
      <c r="H7" s="20">
        <v>98035208</v>
      </c>
      <c r="I7" s="20">
        <v>11510104</v>
      </c>
      <c r="J7" s="20">
        <v>141073486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141073486</v>
      </c>
      <c r="X7" s="20">
        <v>30000630</v>
      </c>
      <c r="Y7" s="20">
        <v>111072856</v>
      </c>
      <c r="Z7" s="21">
        <v>370.23507839668702</v>
      </c>
      <c r="AA7" s="22">
        <v>120002520</v>
      </c>
    </row>
    <row r="8" spans="1:27" ht="13.5" x14ac:dyDescent="0.25">
      <c r="A8" s="23" t="s">
        <v>36</v>
      </c>
      <c r="B8" s="17" t="s">
        <v>32</v>
      </c>
      <c r="C8" s="18">
        <v>-14857658</v>
      </c>
      <c r="D8" s="18"/>
      <c r="E8" s="19">
        <v>-1245445</v>
      </c>
      <c r="F8" s="20">
        <v>-1245445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-311361</v>
      </c>
      <c r="Y8" s="20">
        <v>311361</v>
      </c>
      <c r="Z8" s="21">
        <v>-100</v>
      </c>
      <c r="AA8" s="22">
        <v>-1245445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-15355668</v>
      </c>
      <c r="D10" s="18"/>
      <c r="E10" s="19"/>
      <c r="F10" s="20"/>
      <c r="G10" s="20">
        <v>-15546047</v>
      </c>
      <c r="H10" s="20">
        <v>-700448</v>
      </c>
      <c r="I10" s="20">
        <v>-634003</v>
      </c>
      <c r="J10" s="20">
        <v>-16880498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-16880498</v>
      </c>
      <c r="X10" s="20"/>
      <c r="Y10" s="20">
        <v>-16880498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113091</v>
      </c>
      <c r="D11" s="18"/>
      <c r="E11" s="19">
        <v>525023595</v>
      </c>
      <c r="F11" s="20">
        <v>525023595</v>
      </c>
      <c r="G11" s="24">
        <v>132425</v>
      </c>
      <c r="H11" s="24">
        <v>414001</v>
      </c>
      <c r="I11" s="24">
        <v>149198</v>
      </c>
      <c r="J11" s="20">
        <v>695624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695624</v>
      </c>
      <c r="X11" s="20">
        <v>525023595</v>
      </c>
      <c r="Y11" s="24">
        <v>-524327971</v>
      </c>
      <c r="Z11" s="25">
        <v>-99.867506145128587</v>
      </c>
      <c r="AA11" s="26">
        <v>525023595</v>
      </c>
    </row>
    <row r="12" spans="1:27" ht="13.5" x14ac:dyDescent="0.25">
      <c r="A12" s="23" t="s">
        <v>40</v>
      </c>
      <c r="B12" s="17" t="s">
        <v>32</v>
      </c>
      <c r="C12" s="18">
        <v>-672447</v>
      </c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282172176</v>
      </c>
      <c r="D13" s="29">
        <f>SUM(D6:D12)</f>
        <v>0</v>
      </c>
      <c r="E13" s="30">
        <f t="shared" si="0"/>
        <v>951073717</v>
      </c>
      <c r="F13" s="31">
        <f t="shared" si="0"/>
        <v>951073717</v>
      </c>
      <c r="G13" s="31">
        <f t="shared" si="0"/>
        <v>32647482</v>
      </c>
      <c r="H13" s="31">
        <f t="shared" si="0"/>
        <v>102862613</v>
      </c>
      <c r="I13" s="31">
        <f t="shared" si="0"/>
        <v>13619690</v>
      </c>
      <c r="J13" s="31">
        <f t="shared" si="0"/>
        <v>149129785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149129785</v>
      </c>
      <c r="X13" s="31">
        <f t="shared" si="0"/>
        <v>652893695</v>
      </c>
      <c r="Y13" s="31">
        <f t="shared" si="0"/>
        <v>-503763910</v>
      </c>
      <c r="Z13" s="32">
        <f>+IF(X13&lt;&gt;0,+(Y13/X13)*100,0)</f>
        <v>-77.158642189062647</v>
      </c>
      <c r="AA13" s="33">
        <f>SUM(AA6:AA12)</f>
        <v>951073717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-1531972</v>
      </c>
      <c r="D17" s="18"/>
      <c r="E17" s="19">
        <v>5811409224</v>
      </c>
      <c r="F17" s="20">
        <v>5811409224</v>
      </c>
      <c r="G17" s="24">
        <v>-5221365</v>
      </c>
      <c r="H17" s="24">
        <v>4529760</v>
      </c>
      <c r="I17" s="24"/>
      <c r="J17" s="20">
        <v>-691605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-691605</v>
      </c>
      <c r="X17" s="20">
        <v>5816467043</v>
      </c>
      <c r="Y17" s="24">
        <v>-5817158648</v>
      </c>
      <c r="Z17" s="25">
        <v>-100.0118904653785</v>
      </c>
      <c r="AA17" s="26">
        <v>5811409224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-1531972</v>
      </c>
      <c r="D25" s="29">
        <f t="shared" ref="D25:Y25" si="1">SUM(D15:D24)</f>
        <v>0</v>
      </c>
      <c r="E25" s="35">
        <f t="shared" si="1"/>
        <v>5811409224</v>
      </c>
      <c r="F25" s="36">
        <f t="shared" si="1"/>
        <v>5811409224</v>
      </c>
      <c r="G25" s="36">
        <f t="shared" si="1"/>
        <v>-5221365</v>
      </c>
      <c r="H25" s="36">
        <f t="shared" si="1"/>
        <v>4529760</v>
      </c>
      <c r="I25" s="36">
        <f t="shared" si="1"/>
        <v>0</v>
      </c>
      <c r="J25" s="36">
        <f t="shared" si="1"/>
        <v>-691605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-691605</v>
      </c>
      <c r="X25" s="36">
        <f t="shared" si="1"/>
        <v>5816467043</v>
      </c>
      <c r="Y25" s="36">
        <f t="shared" si="1"/>
        <v>-5817158648</v>
      </c>
      <c r="Z25" s="37">
        <f>+IF(X25&lt;&gt;0,+(Y25/X25)*100,0)</f>
        <v>-100.0118904653785</v>
      </c>
      <c r="AA25" s="38">
        <f>SUM(AA15:AA24)</f>
        <v>5811409224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280640204</v>
      </c>
      <c r="D26" s="29">
        <f>+D13+D25</f>
        <v>0</v>
      </c>
      <c r="E26" s="30">
        <f t="shared" si="2"/>
        <v>6762482941</v>
      </c>
      <c r="F26" s="31">
        <f t="shared" si="2"/>
        <v>6762482941</v>
      </c>
      <c r="G26" s="31">
        <f t="shared" si="2"/>
        <v>27426117</v>
      </c>
      <c r="H26" s="31">
        <f t="shared" si="2"/>
        <v>107392373</v>
      </c>
      <c r="I26" s="31">
        <f t="shared" si="2"/>
        <v>13619690</v>
      </c>
      <c r="J26" s="31">
        <f t="shared" si="2"/>
        <v>148438180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148438180</v>
      </c>
      <c r="X26" s="31">
        <f t="shared" si="2"/>
        <v>6469360738</v>
      </c>
      <c r="Y26" s="31">
        <f t="shared" si="2"/>
        <v>-6320922558</v>
      </c>
      <c r="Z26" s="32">
        <f>+IF(X26&lt;&gt;0,+(Y26/X26)*100,0)</f>
        <v>-97.705520127698279</v>
      </c>
      <c r="AA26" s="33">
        <f>+AA13+AA25</f>
        <v>6762482941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-67780</v>
      </c>
      <c r="D31" s="18"/>
      <c r="E31" s="19"/>
      <c r="F31" s="20"/>
      <c r="G31" s="20">
        <v>-68356</v>
      </c>
      <c r="H31" s="20">
        <v>-3152</v>
      </c>
      <c r="I31" s="20">
        <v>-1601</v>
      </c>
      <c r="J31" s="20">
        <v>-73109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-73109</v>
      </c>
      <c r="X31" s="20"/>
      <c r="Y31" s="20">
        <v>-73109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-54818444</v>
      </c>
      <c r="D32" s="18"/>
      <c r="E32" s="19">
        <v>289129731</v>
      </c>
      <c r="F32" s="20">
        <v>289129731</v>
      </c>
      <c r="G32" s="20">
        <v>-64679876</v>
      </c>
      <c r="H32" s="20">
        <v>484492</v>
      </c>
      <c r="I32" s="20">
        <v>-2801927</v>
      </c>
      <c r="J32" s="20">
        <v>-66997311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-66997311</v>
      </c>
      <c r="X32" s="20">
        <v>72282429</v>
      </c>
      <c r="Y32" s="20">
        <v>-139279740</v>
      </c>
      <c r="Z32" s="21">
        <v>-192.68823962736502</v>
      </c>
      <c r="AA32" s="22">
        <v>289129731</v>
      </c>
    </row>
    <row r="33" spans="1:27" ht="13.5" x14ac:dyDescent="0.25">
      <c r="A33" s="23" t="s">
        <v>60</v>
      </c>
      <c r="B33" s="17" t="s">
        <v>32</v>
      </c>
      <c r="C33" s="18">
        <v>-12166000</v>
      </c>
      <c r="D33" s="18"/>
      <c r="E33" s="19"/>
      <c r="F33" s="20"/>
      <c r="G33" s="20">
        <v>-13958259</v>
      </c>
      <c r="H33" s="20">
        <v>1792259</v>
      </c>
      <c r="I33" s="20">
        <v>-981664</v>
      </c>
      <c r="J33" s="20">
        <v>-13147664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-13147664</v>
      </c>
      <c r="X33" s="20"/>
      <c r="Y33" s="20">
        <v>-13147664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22490696</v>
      </c>
      <c r="D35" s="18"/>
      <c r="E35" s="19">
        <v>24747572</v>
      </c>
      <c r="F35" s="20">
        <v>24747572</v>
      </c>
      <c r="G35" s="20">
        <v>24509125</v>
      </c>
      <c r="H35" s="20">
        <v>2011295</v>
      </c>
      <c r="I35" s="20">
        <v>2026140</v>
      </c>
      <c r="J35" s="20">
        <v>28546560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28546560</v>
      </c>
      <c r="X35" s="20">
        <v>6186894</v>
      </c>
      <c r="Y35" s="20">
        <v>22359666</v>
      </c>
      <c r="Z35" s="21">
        <v>361.40373505671829</v>
      </c>
      <c r="AA35" s="22">
        <v>24747572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-44561528</v>
      </c>
      <c r="D37" s="29">
        <f t="shared" ref="D37:Y37" si="3">SUM(D29:D36)</f>
        <v>0</v>
      </c>
      <c r="E37" s="30">
        <f t="shared" si="3"/>
        <v>313877303</v>
      </c>
      <c r="F37" s="31">
        <f t="shared" si="3"/>
        <v>313877303</v>
      </c>
      <c r="G37" s="31">
        <f t="shared" si="3"/>
        <v>-54197366</v>
      </c>
      <c r="H37" s="31">
        <f t="shared" si="3"/>
        <v>4284894</v>
      </c>
      <c r="I37" s="31">
        <f t="shared" si="3"/>
        <v>-1759052</v>
      </c>
      <c r="J37" s="31">
        <f t="shared" si="3"/>
        <v>-51671524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-51671524</v>
      </c>
      <c r="X37" s="31">
        <f t="shared" si="3"/>
        <v>78469323</v>
      </c>
      <c r="Y37" s="31">
        <f t="shared" si="3"/>
        <v>-130140847</v>
      </c>
      <c r="Z37" s="32">
        <f>+IF(X37&lt;&gt;0,+(Y37/X37)*100,0)</f>
        <v>-165.84933069959072</v>
      </c>
      <c r="AA37" s="33">
        <f>SUM(AA29:AA36)</f>
        <v>313877303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3630810</v>
      </c>
      <c r="D39" s="18"/>
      <c r="E39" s="19"/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658010716</v>
      </c>
      <c r="F40" s="20">
        <v>658010716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658010716</v>
      </c>
      <c r="Y40" s="20">
        <v>-658010716</v>
      </c>
      <c r="Z40" s="21">
        <v>-100</v>
      </c>
      <c r="AA40" s="22">
        <v>658010716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3630810</v>
      </c>
      <c r="D43" s="29">
        <f t="shared" ref="D43:Y43" si="4">SUM(D39:D42)</f>
        <v>0</v>
      </c>
      <c r="E43" s="35">
        <f t="shared" si="4"/>
        <v>658010716</v>
      </c>
      <c r="F43" s="36">
        <f t="shared" si="4"/>
        <v>658010716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658010716</v>
      </c>
      <c r="Y43" s="36">
        <f t="shared" si="4"/>
        <v>-654379904</v>
      </c>
      <c r="Z43" s="37">
        <f>+IF(X43&lt;&gt;0,+(Y43/X43)*100,0)</f>
        <v>-99.448213849453481</v>
      </c>
      <c r="AA43" s="38">
        <f>SUM(AA39:AA42)</f>
        <v>658010716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-40930718</v>
      </c>
      <c r="D44" s="29">
        <f>+D37+D43</f>
        <v>0</v>
      </c>
      <c r="E44" s="30">
        <f t="shared" si="5"/>
        <v>971888019</v>
      </c>
      <c r="F44" s="31">
        <f t="shared" si="5"/>
        <v>971888019</v>
      </c>
      <c r="G44" s="31">
        <f t="shared" si="5"/>
        <v>-50566554</v>
      </c>
      <c r="H44" s="31">
        <f t="shared" si="5"/>
        <v>4284894</v>
      </c>
      <c r="I44" s="31">
        <f t="shared" si="5"/>
        <v>-1759052</v>
      </c>
      <c r="J44" s="31">
        <f t="shared" si="5"/>
        <v>-48040712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-48040712</v>
      </c>
      <c r="X44" s="31">
        <f t="shared" si="5"/>
        <v>736480039</v>
      </c>
      <c r="Y44" s="31">
        <f t="shared" si="5"/>
        <v>-784520751</v>
      </c>
      <c r="Z44" s="32">
        <f>+IF(X44&lt;&gt;0,+(Y44/X44)*100,0)</f>
        <v>-106.52301616554742</v>
      </c>
      <c r="AA44" s="33">
        <f>+AA37+AA43</f>
        <v>971888019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321570922</v>
      </c>
      <c r="D45" s="42">
        <f t="shared" si="6"/>
        <v>0</v>
      </c>
      <c r="E45" s="43">
        <f t="shared" si="6"/>
        <v>5790594922</v>
      </c>
      <c r="F45" s="44">
        <f t="shared" si="6"/>
        <v>5790594922</v>
      </c>
      <c r="G45" s="44">
        <f t="shared" si="6"/>
        <v>77992671</v>
      </c>
      <c r="H45" s="44">
        <f t="shared" si="6"/>
        <v>103107479</v>
      </c>
      <c r="I45" s="44">
        <f t="shared" si="6"/>
        <v>15378742</v>
      </c>
      <c r="J45" s="44">
        <f t="shared" si="6"/>
        <v>196478892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196478892</v>
      </c>
      <c r="X45" s="44">
        <f t="shared" si="6"/>
        <v>5732880699</v>
      </c>
      <c r="Y45" s="44">
        <f t="shared" si="6"/>
        <v>-5536401807</v>
      </c>
      <c r="Z45" s="45">
        <f>+IF(X45&lt;&gt;0,+(Y45/X45)*100,0)</f>
        <v>-96.572772009117998</v>
      </c>
      <c r="AA45" s="46">
        <f>+AA26-AA44</f>
        <v>5790594922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53057076</v>
      </c>
      <c r="F47" s="20">
        <v>53057076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-4657146</v>
      </c>
      <c r="Y47" s="20">
        <v>4657146</v>
      </c>
      <c r="Z47" s="47">
        <v>-100</v>
      </c>
      <c r="AA47" s="22">
        <v>53057076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53057076</v>
      </c>
      <c r="F50" s="52">
        <f t="shared" si="7"/>
        <v>53057076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-4657146</v>
      </c>
      <c r="Y50" s="52">
        <f t="shared" si="7"/>
        <v>4657146</v>
      </c>
      <c r="Z50" s="53">
        <f>+IF(X50&lt;&gt;0,+(Y50/X50)*100,0)</f>
        <v>-100</v>
      </c>
      <c r="AA50" s="54">
        <f>SUM(AA47:AA49)</f>
        <v>53057076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287611239</v>
      </c>
      <c r="D6" s="18"/>
      <c r="E6" s="19">
        <v>129057158</v>
      </c>
      <c r="F6" s="20">
        <v>129057158</v>
      </c>
      <c r="G6" s="20">
        <v>307604436</v>
      </c>
      <c r="H6" s="20">
        <v>3911760</v>
      </c>
      <c r="I6" s="20">
        <v>1734750</v>
      </c>
      <c r="J6" s="20">
        <v>313250946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313250946</v>
      </c>
      <c r="X6" s="20">
        <v>70989877</v>
      </c>
      <c r="Y6" s="20">
        <v>242261069</v>
      </c>
      <c r="Z6" s="21">
        <v>341.26142942887475</v>
      </c>
      <c r="AA6" s="22">
        <v>129057158</v>
      </c>
    </row>
    <row r="7" spans="1:27" ht="13.5" x14ac:dyDescent="0.25">
      <c r="A7" s="23" t="s">
        <v>35</v>
      </c>
      <c r="B7" s="17" t="s">
        <v>32</v>
      </c>
      <c r="C7" s="18">
        <v>44504743</v>
      </c>
      <c r="D7" s="18"/>
      <c r="E7" s="19">
        <v>1983440</v>
      </c>
      <c r="F7" s="20">
        <v>1983440</v>
      </c>
      <c r="G7" s="20">
        <v>45936793</v>
      </c>
      <c r="H7" s="20">
        <v>527824</v>
      </c>
      <c r="I7" s="20">
        <v>1800959</v>
      </c>
      <c r="J7" s="20">
        <v>48265576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48265576</v>
      </c>
      <c r="X7" s="20">
        <v>28684958</v>
      </c>
      <c r="Y7" s="20">
        <v>19580618</v>
      </c>
      <c r="Z7" s="21">
        <v>68.260926162067236</v>
      </c>
      <c r="AA7" s="22">
        <v>1983440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-46819233</v>
      </c>
      <c r="D10" s="18"/>
      <c r="E10" s="19">
        <v>-37707589</v>
      </c>
      <c r="F10" s="20">
        <v>-37707589</v>
      </c>
      <c r="G10" s="20">
        <v>-47219961</v>
      </c>
      <c r="H10" s="20">
        <v>-423198</v>
      </c>
      <c r="I10" s="20">
        <v>-328810</v>
      </c>
      <c r="J10" s="20">
        <v>-47971969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-47971969</v>
      </c>
      <c r="X10" s="20">
        <v>-35743486</v>
      </c>
      <c r="Y10" s="20">
        <v>-12228483</v>
      </c>
      <c r="Z10" s="21">
        <v>34.21178057450804</v>
      </c>
      <c r="AA10" s="22">
        <v>-37707589</v>
      </c>
    </row>
    <row r="11" spans="1:27" ht="13.5" x14ac:dyDescent="0.25">
      <c r="A11" s="23" t="s">
        <v>39</v>
      </c>
      <c r="B11" s="17" t="s">
        <v>32</v>
      </c>
      <c r="C11" s="18">
        <v>-13020852</v>
      </c>
      <c r="D11" s="18"/>
      <c r="E11" s="19">
        <v>-13236559</v>
      </c>
      <c r="F11" s="20">
        <v>-13236559</v>
      </c>
      <c r="G11" s="24">
        <v>-12926289</v>
      </c>
      <c r="H11" s="24">
        <v>-180038</v>
      </c>
      <c r="I11" s="24">
        <v>410545</v>
      </c>
      <c r="J11" s="20">
        <v>-12695782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-12695782</v>
      </c>
      <c r="X11" s="20">
        <v>-13236559</v>
      </c>
      <c r="Y11" s="24">
        <v>540777</v>
      </c>
      <c r="Z11" s="25">
        <v>-4.0854802218612862</v>
      </c>
      <c r="AA11" s="26">
        <v>-13236559</v>
      </c>
    </row>
    <row r="12" spans="1:27" ht="13.5" x14ac:dyDescent="0.25">
      <c r="A12" s="23" t="s">
        <v>40</v>
      </c>
      <c r="B12" s="17" t="s">
        <v>32</v>
      </c>
      <c r="C12" s="18">
        <v>-459548</v>
      </c>
      <c r="D12" s="18"/>
      <c r="E12" s="19">
        <v>-364380</v>
      </c>
      <c r="F12" s="20">
        <v>-364380</v>
      </c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>
        <v>-364380</v>
      </c>
      <c r="Y12" s="20">
        <v>-95164</v>
      </c>
      <c r="Z12" s="21">
        <v>26.116691366156207</v>
      </c>
      <c r="AA12" s="22">
        <v>-364380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271816349</v>
      </c>
      <c r="D13" s="29">
        <f>SUM(D6:D12)</f>
        <v>0</v>
      </c>
      <c r="E13" s="30">
        <f t="shared" si="0"/>
        <v>79732070</v>
      </c>
      <c r="F13" s="31">
        <f t="shared" si="0"/>
        <v>79732070</v>
      </c>
      <c r="G13" s="31">
        <f t="shared" si="0"/>
        <v>292935435</v>
      </c>
      <c r="H13" s="31">
        <f t="shared" si="0"/>
        <v>3836348</v>
      </c>
      <c r="I13" s="31">
        <f t="shared" si="0"/>
        <v>3617444</v>
      </c>
      <c r="J13" s="31">
        <f t="shared" si="0"/>
        <v>300389227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300389227</v>
      </c>
      <c r="X13" s="31">
        <f t="shared" si="0"/>
        <v>50330410</v>
      </c>
      <c r="Y13" s="31">
        <f t="shared" si="0"/>
        <v>250058817</v>
      </c>
      <c r="Z13" s="32">
        <f>+IF(X13&lt;&gt;0,+(Y13/X13)*100,0)</f>
        <v>496.83445257052352</v>
      </c>
      <c r="AA13" s="33">
        <f>SUM(AA6:AA12)</f>
        <v>79732070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70685300</v>
      </c>
      <c r="D17" s="18"/>
      <c r="E17" s="19">
        <v>49578995</v>
      </c>
      <c r="F17" s="20">
        <v>50468995</v>
      </c>
      <c r="G17" s="24">
        <v>60381637</v>
      </c>
      <c r="H17" s="24">
        <v>6671119</v>
      </c>
      <c r="I17" s="24">
        <v>-1979566</v>
      </c>
      <c r="J17" s="20">
        <v>65073190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65073190</v>
      </c>
      <c r="X17" s="20">
        <v>61116627</v>
      </c>
      <c r="Y17" s="24">
        <v>3956563</v>
      </c>
      <c r="Z17" s="25">
        <v>6.473791493761591</v>
      </c>
      <c r="AA17" s="26">
        <v>50468995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70685300</v>
      </c>
      <c r="D25" s="29">
        <f t="shared" ref="D25:Y25" si="1">SUM(D15:D24)</f>
        <v>0</v>
      </c>
      <c r="E25" s="35">
        <f t="shared" si="1"/>
        <v>49578995</v>
      </c>
      <c r="F25" s="36">
        <f t="shared" si="1"/>
        <v>50468995</v>
      </c>
      <c r="G25" s="36">
        <f t="shared" si="1"/>
        <v>60381637</v>
      </c>
      <c r="H25" s="36">
        <f t="shared" si="1"/>
        <v>6671119</v>
      </c>
      <c r="I25" s="36">
        <f t="shared" si="1"/>
        <v>-1979566</v>
      </c>
      <c r="J25" s="36">
        <f t="shared" si="1"/>
        <v>65073190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65073190</v>
      </c>
      <c r="X25" s="36">
        <f t="shared" si="1"/>
        <v>61116627</v>
      </c>
      <c r="Y25" s="36">
        <f t="shared" si="1"/>
        <v>3956563</v>
      </c>
      <c r="Z25" s="37">
        <f>+IF(X25&lt;&gt;0,+(Y25/X25)*100,0)</f>
        <v>6.473791493761591</v>
      </c>
      <c r="AA25" s="38">
        <f>SUM(AA15:AA24)</f>
        <v>50468995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342501649</v>
      </c>
      <c r="D26" s="29">
        <f>+D13+D25</f>
        <v>0</v>
      </c>
      <c r="E26" s="30">
        <f t="shared" si="2"/>
        <v>129311065</v>
      </c>
      <c r="F26" s="31">
        <f t="shared" si="2"/>
        <v>130201065</v>
      </c>
      <c r="G26" s="31">
        <f t="shared" si="2"/>
        <v>353317072</v>
      </c>
      <c r="H26" s="31">
        <f t="shared" si="2"/>
        <v>10507467</v>
      </c>
      <c r="I26" s="31">
        <f t="shared" si="2"/>
        <v>1637878</v>
      </c>
      <c r="J26" s="31">
        <f t="shared" si="2"/>
        <v>365462417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365462417</v>
      </c>
      <c r="X26" s="31">
        <f t="shared" si="2"/>
        <v>111447037</v>
      </c>
      <c r="Y26" s="31">
        <f t="shared" si="2"/>
        <v>254015380</v>
      </c>
      <c r="Z26" s="32">
        <f>+IF(X26&lt;&gt;0,+(Y26/X26)*100,0)</f>
        <v>227.92474958306877</v>
      </c>
      <c r="AA26" s="33">
        <f>+AA13+AA25</f>
        <v>130201065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-75492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-904677</v>
      </c>
      <c r="D31" s="18"/>
      <c r="E31" s="19">
        <v>-827931</v>
      </c>
      <c r="F31" s="20">
        <v>-827931</v>
      </c>
      <c r="G31" s="20">
        <v>-909069</v>
      </c>
      <c r="H31" s="20">
        <v>-11394</v>
      </c>
      <c r="I31" s="20">
        <v>-14419</v>
      </c>
      <c r="J31" s="20">
        <v>-934882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-934882</v>
      </c>
      <c r="X31" s="20">
        <v>-827931</v>
      </c>
      <c r="Y31" s="20">
        <v>-106951</v>
      </c>
      <c r="Z31" s="21">
        <v>12.917863928274215</v>
      </c>
      <c r="AA31" s="22">
        <v>-827931</v>
      </c>
    </row>
    <row r="32" spans="1:27" ht="13.5" x14ac:dyDescent="0.25">
      <c r="A32" s="23" t="s">
        <v>59</v>
      </c>
      <c r="B32" s="17" t="s">
        <v>32</v>
      </c>
      <c r="C32" s="18">
        <v>-162710642</v>
      </c>
      <c r="D32" s="18"/>
      <c r="E32" s="19">
        <v>-109386946</v>
      </c>
      <c r="F32" s="20">
        <v>-108496946</v>
      </c>
      <c r="G32" s="20">
        <v>-169982395</v>
      </c>
      <c r="H32" s="20">
        <v>-4278546</v>
      </c>
      <c r="I32" s="20">
        <v>-4080356</v>
      </c>
      <c r="J32" s="20">
        <v>-178341297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-178341297</v>
      </c>
      <c r="X32" s="20">
        <v>-118603042</v>
      </c>
      <c r="Y32" s="20">
        <v>-59738255</v>
      </c>
      <c r="Z32" s="21">
        <v>50.368231701847918</v>
      </c>
      <c r="AA32" s="22">
        <v>-108496946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5012565</v>
      </c>
      <c r="Y33" s="20">
        <v>-5012565</v>
      </c>
      <c r="Z33" s="21">
        <v>-100</v>
      </c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6865977</v>
      </c>
      <c r="D35" s="18"/>
      <c r="E35" s="19"/>
      <c r="F35" s="20"/>
      <c r="G35" s="20">
        <v>8330498</v>
      </c>
      <c r="H35" s="20">
        <v>182428</v>
      </c>
      <c r="I35" s="20">
        <v>1475963</v>
      </c>
      <c r="J35" s="20">
        <v>9988889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9988889</v>
      </c>
      <c r="X35" s="20"/>
      <c r="Y35" s="20">
        <v>9988889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-156824834</v>
      </c>
      <c r="D37" s="29">
        <f t="shared" ref="D37:Y37" si="3">SUM(D29:D36)</f>
        <v>0</v>
      </c>
      <c r="E37" s="30">
        <f t="shared" si="3"/>
        <v>-110214876</v>
      </c>
      <c r="F37" s="31">
        <f t="shared" si="3"/>
        <v>-109324876</v>
      </c>
      <c r="G37" s="31">
        <f t="shared" si="3"/>
        <v>-162636458</v>
      </c>
      <c r="H37" s="31">
        <f t="shared" si="3"/>
        <v>-4107512</v>
      </c>
      <c r="I37" s="31">
        <f t="shared" si="3"/>
        <v>-2618812</v>
      </c>
      <c r="J37" s="31">
        <f t="shared" si="3"/>
        <v>-169362782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-169362782</v>
      </c>
      <c r="X37" s="31">
        <f t="shared" si="3"/>
        <v>-114418408</v>
      </c>
      <c r="Y37" s="31">
        <f t="shared" si="3"/>
        <v>-54944374</v>
      </c>
      <c r="Z37" s="32">
        <f>+IF(X37&lt;&gt;0,+(Y37/X37)*100,0)</f>
        <v>48.020572004462778</v>
      </c>
      <c r="AA37" s="33">
        <f>SUM(AA29:AA36)</f>
        <v>-109324876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-156824834</v>
      </c>
      <c r="D44" s="29">
        <f>+D37+D43</f>
        <v>0</v>
      </c>
      <c r="E44" s="30">
        <f t="shared" si="5"/>
        <v>-110214876</v>
      </c>
      <c r="F44" s="31">
        <f t="shared" si="5"/>
        <v>-109324876</v>
      </c>
      <c r="G44" s="31">
        <f t="shared" si="5"/>
        <v>-162636458</v>
      </c>
      <c r="H44" s="31">
        <f t="shared" si="5"/>
        <v>-4107512</v>
      </c>
      <c r="I44" s="31">
        <f t="shared" si="5"/>
        <v>-2618812</v>
      </c>
      <c r="J44" s="31">
        <f t="shared" si="5"/>
        <v>-169362782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-169362782</v>
      </c>
      <c r="X44" s="31">
        <f t="shared" si="5"/>
        <v>-114418408</v>
      </c>
      <c r="Y44" s="31">
        <f t="shared" si="5"/>
        <v>-54944374</v>
      </c>
      <c r="Z44" s="32">
        <f>+IF(X44&lt;&gt;0,+(Y44/X44)*100,0)</f>
        <v>48.020572004462778</v>
      </c>
      <c r="AA44" s="33">
        <f>+AA37+AA43</f>
        <v>-109324876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499326483</v>
      </c>
      <c r="D45" s="42">
        <f t="shared" si="6"/>
        <v>0</v>
      </c>
      <c r="E45" s="43">
        <f t="shared" si="6"/>
        <v>239525941</v>
      </c>
      <c r="F45" s="44">
        <f t="shared" si="6"/>
        <v>239525941</v>
      </c>
      <c r="G45" s="44">
        <f t="shared" si="6"/>
        <v>515953530</v>
      </c>
      <c r="H45" s="44">
        <f t="shared" si="6"/>
        <v>14614979</v>
      </c>
      <c r="I45" s="44">
        <f t="shared" si="6"/>
        <v>4256690</v>
      </c>
      <c r="J45" s="44">
        <f t="shared" si="6"/>
        <v>534825199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534825199</v>
      </c>
      <c r="X45" s="44">
        <f t="shared" si="6"/>
        <v>225865445</v>
      </c>
      <c r="Y45" s="44">
        <f t="shared" si="6"/>
        <v>308959754</v>
      </c>
      <c r="Z45" s="45">
        <f>+IF(X45&lt;&gt;0,+(Y45/X45)*100,0)</f>
        <v>136.78929683112881</v>
      </c>
      <c r="AA45" s="46">
        <f>+AA26-AA44</f>
        <v>239525941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19030716</v>
      </c>
      <c r="F47" s="20">
        <v>19030716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5370220</v>
      </c>
      <c r="Y47" s="20">
        <v>-5370220</v>
      </c>
      <c r="Z47" s="47">
        <v>-100</v>
      </c>
      <c r="AA47" s="22">
        <v>19030716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19030716</v>
      </c>
      <c r="F50" s="52">
        <f t="shared" si="7"/>
        <v>19030716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5370220</v>
      </c>
      <c r="Y50" s="52">
        <f t="shared" si="7"/>
        <v>-5370220</v>
      </c>
      <c r="Z50" s="53">
        <f>+IF(X50&lt;&gt;0,+(Y50/X50)*100,0)</f>
        <v>-100</v>
      </c>
      <c r="AA50" s="54">
        <f>SUM(AA47:AA49)</f>
        <v>19030716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-342744619</v>
      </c>
      <c r="D17" s="18"/>
      <c r="E17" s="19">
        <v>493102513</v>
      </c>
      <c r="F17" s="20">
        <v>493102513</v>
      </c>
      <c r="G17" s="24">
        <v>-335834159</v>
      </c>
      <c r="H17" s="24">
        <v>-6910460</v>
      </c>
      <c r="I17" s="24"/>
      <c r="J17" s="20">
        <v>-342744619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-342744619</v>
      </c>
      <c r="X17" s="20">
        <v>123275640</v>
      </c>
      <c r="Y17" s="24">
        <v>-466020259</v>
      </c>
      <c r="Z17" s="25">
        <v>-378.03110087280828</v>
      </c>
      <c r="AA17" s="26">
        <v>493102513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-342744619</v>
      </c>
      <c r="D25" s="29">
        <f t="shared" ref="D25:Y25" si="1">SUM(D15:D24)</f>
        <v>0</v>
      </c>
      <c r="E25" s="35">
        <f t="shared" si="1"/>
        <v>493102513</v>
      </c>
      <c r="F25" s="36">
        <f t="shared" si="1"/>
        <v>493102513</v>
      </c>
      <c r="G25" s="36">
        <f t="shared" si="1"/>
        <v>-335834159</v>
      </c>
      <c r="H25" s="36">
        <f t="shared" si="1"/>
        <v>-6910460</v>
      </c>
      <c r="I25" s="36">
        <f t="shared" si="1"/>
        <v>0</v>
      </c>
      <c r="J25" s="36">
        <f t="shared" si="1"/>
        <v>-342744619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-342744619</v>
      </c>
      <c r="X25" s="36">
        <f t="shared" si="1"/>
        <v>123275640</v>
      </c>
      <c r="Y25" s="36">
        <f t="shared" si="1"/>
        <v>-466020259</v>
      </c>
      <c r="Z25" s="37">
        <f>+IF(X25&lt;&gt;0,+(Y25/X25)*100,0)</f>
        <v>-378.03110087280828</v>
      </c>
      <c r="AA25" s="38">
        <f>SUM(AA15:AA24)</f>
        <v>493102513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-342744619</v>
      </c>
      <c r="D26" s="29">
        <f>+D13+D25</f>
        <v>0</v>
      </c>
      <c r="E26" s="30">
        <f t="shared" si="2"/>
        <v>493102513</v>
      </c>
      <c r="F26" s="31">
        <f t="shared" si="2"/>
        <v>493102513</v>
      </c>
      <c r="G26" s="31">
        <f t="shared" si="2"/>
        <v>-335834159</v>
      </c>
      <c r="H26" s="31">
        <f t="shared" si="2"/>
        <v>-6910460</v>
      </c>
      <c r="I26" s="31">
        <f t="shared" si="2"/>
        <v>0</v>
      </c>
      <c r="J26" s="31">
        <f t="shared" si="2"/>
        <v>-342744619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-342744619</v>
      </c>
      <c r="X26" s="31">
        <f t="shared" si="2"/>
        <v>123275640</v>
      </c>
      <c r="Y26" s="31">
        <f t="shared" si="2"/>
        <v>-466020259</v>
      </c>
      <c r="Z26" s="32">
        <f>+IF(X26&lt;&gt;0,+(Y26/X26)*100,0)</f>
        <v>-378.03110087280828</v>
      </c>
      <c r="AA26" s="33">
        <f>+AA13+AA25</f>
        <v>493102513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-342744619</v>
      </c>
      <c r="D45" s="42">
        <f t="shared" si="6"/>
        <v>0</v>
      </c>
      <c r="E45" s="43">
        <f t="shared" si="6"/>
        <v>493102513</v>
      </c>
      <c r="F45" s="44">
        <f t="shared" si="6"/>
        <v>493102513</v>
      </c>
      <c r="G45" s="44">
        <f t="shared" si="6"/>
        <v>-335834159</v>
      </c>
      <c r="H45" s="44">
        <f t="shared" si="6"/>
        <v>-6910460</v>
      </c>
      <c r="I45" s="44">
        <f t="shared" si="6"/>
        <v>0</v>
      </c>
      <c r="J45" s="44">
        <f t="shared" si="6"/>
        <v>-342744619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-342744619</v>
      </c>
      <c r="X45" s="44">
        <f t="shared" si="6"/>
        <v>123275640</v>
      </c>
      <c r="Y45" s="44">
        <f t="shared" si="6"/>
        <v>-466020259</v>
      </c>
      <c r="Z45" s="45">
        <f>+IF(X45&lt;&gt;0,+(Y45/X45)*100,0)</f>
        <v>-378.03110087280828</v>
      </c>
      <c r="AA45" s="46">
        <f>+AA26-AA44</f>
        <v>493102513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-977222276</v>
      </c>
      <c r="D47" s="18"/>
      <c r="E47" s="19">
        <v>25115511</v>
      </c>
      <c r="F47" s="20">
        <v>25115511</v>
      </c>
      <c r="G47" s="20">
        <v>-768500959</v>
      </c>
      <c r="H47" s="20">
        <v>-39972140</v>
      </c>
      <c r="I47" s="20">
        <v>-2751603</v>
      </c>
      <c r="J47" s="20">
        <v>-811224702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-811224702</v>
      </c>
      <c r="X47" s="20">
        <v>6278874</v>
      </c>
      <c r="Y47" s="20">
        <v>-817503576</v>
      </c>
      <c r="Z47" s="47">
        <v>-13019.907327332894</v>
      </c>
      <c r="AA47" s="22">
        <v>25115511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-977222276</v>
      </c>
      <c r="D50" s="50">
        <f t="shared" ref="D50:Y50" si="7">SUM(D47:D49)</f>
        <v>0</v>
      </c>
      <c r="E50" s="51">
        <f t="shared" si="7"/>
        <v>25115511</v>
      </c>
      <c r="F50" s="52">
        <f t="shared" si="7"/>
        <v>25115511</v>
      </c>
      <c r="G50" s="52">
        <f t="shared" si="7"/>
        <v>-768500959</v>
      </c>
      <c r="H50" s="52">
        <f t="shared" si="7"/>
        <v>-39972140</v>
      </c>
      <c r="I50" s="52">
        <f t="shared" si="7"/>
        <v>-2751603</v>
      </c>
      <c r="J50" s="52">
        <f t="shared" si="7"/>
        <v>-811224702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-811224702</v>
      </c>
      <c r="X50" s="52">
        <f t="shared" si="7"/>
        <v>6278874</v>
      </c>
      <c r="Y50" s="52">
        <f t="shared" si="7"/>
        <v>-817503576</v>
      </c>
      <c r="Z50" s="53">
        <f>+IF(X50&lt;&gt;0,+(Y50/X50)*100,0)</f>
        <v>-13019.907327332894</v>
      </c>
      <c r="AA50" s="54">
        <f>SUM(AA47:AA49)</f>
        <v>25115511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200539194</v>
      </c>
      <c r="D7" s="18"/>
      <c r="E7" s="19">
        <v>176043963</v>
      </c>
      <c r="F7" s="20">
        <v>176043963</v>
      </c>
      <c r="G7" s="20">
        <v>43071137</v>
      </c>
      <c r="H7" s="20">
        <v>3799142</v>
      </c>
      <c r="I7" s="20">
        <v>165847759</v>
      </c>
      <c r="J7" s="20">
        <v>212718038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212718038</v>
      </c>
      <c r="X7" s="20">
        <v>44010996</v>
      </c>
      <c r="Y7" s="20">
        <v>168707042</v>
      </c>
      <c r="Z7" s="21">
        <v>383.32929797816894</v>
      </c>
      <c r="AA7" s="22">
        <v>176043963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200539194</v>
      </c>
      <c r="D13" s="29">
        <f>SUM(D6:D12)</f>
        <v>0</v>
      </c>
      <c r="E13" s="30">
        <f t="shared" si="0"/>
        <v>176043963</v>
      </c>
      <c r="F13" s="31">
        <f t="shared" si="0"/>
        <v>176043963</v>
      </c>
      <c r="G13" s="31">
        <f t="shared" si="0"/>
        <v>43071137</v>
      </c>
      <c r="H13" s="31">
        <f t="shared" si="0"/>
        <v>3799142</v>
      </c>
      <c r="I13" s="31">
        <f t="shared" si="0"/>
        <v>165847759</v>
      </c>
      <c r="J13" s="31">
        <f t="shared" si="0"/>
        <v>212718038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212718038</v>
      </c>
      <c r="X13" s="31">
        <f t="shared" si="0"/>
        <v>44010996</v>
      </c>
      <c r="Y13" s="31">
        <f t="shared" si="0"/>
        <v>168707042</v>
      </c>
      <c r="Z13" s="32">
        <f>+IF(X13&lt;&gt;0,+(Y13/X13)*100,0)</f>
        <v>383.32929797816894</v>
      </c>
      <c r="AA13" s="33">
        <f>SUM(AA6:AA12)</f>
        <v>176043963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808929</v>
      </c>
      <c r="D17" s="18"/>
      <c r="E17" s="19">
        <v>6810997</v>
      </c>
      <c r="F17" s="20">
        <v>6810997</v>
      </c>
      <c r="G17" s="24">
        <v>-1229970</v>
      </c>
      <c r="H17" s="24"/>
      <c r="I17" s="24">
        <v>2038899</v>
      </c>
      <c r="J17" s="20">
        <v>808929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808929</v>
      </c>
      <c r="X17" s="20">
        <v>1702755</v>
      </c>
      <c r="Y17" s="24">
        <v>-893826</v>
      </c>
      <c r="Z17" s="25">
        <v>-52.492930574275221</v>
      </c>
      <c r="AA17" s="26">
        <v>6810997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808929</v>
      </c>
      <c r="D25" s="29">
        <f t="shared" ref="D25:Y25" si="1">SUM(D15:D24)</f>
        <v>0</v>
      </c>
      <c r="E25" s="35">
        <f t="shared" si="1"/>
        <v>6810997</v>
      </c>
      <c r="F25" s="36">
        <f t="shared" si="1"/>
        <v>6810997</v>
      </c>
      <c r="G25" s="36">
        <f t="shared" si="1"/>
        <v>-1229970</v>
      </c>
      <c r="H25" s="36">
        <f t="shared" si="1"/>
        <v>0</v>
      </c>
      <c r="I25" s="36">
        <f t="shared" si="1"/>
        <v>2038899</v>
      </c>
      <c r="J25" s="36">
        <f t="shared" si="1"/>
        <v>808929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808929</v>
      </c>
      <c r="X25" s="36">
        <f t="shared" si="1"/>
        <v>1702755</v>
      </c>
      <c r="Y25" s="36">
        <f t="shared" si="1"/>
        <v>-893826</v>
      </c>
      <c r="Z25" s="37">
        <f>+IF(X25&lt;&gt;0,+(Y25/X25)*100,0)</f>
        <v>-52.492930574275221</v>
      </c>
      <c r="AA25" s="38">
        <f>SUM(AA15:AA24)</f>
        <v>6810997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201348123</v>
      </c>
      <c r="D26" s="29">
        <f>+D13+D25</f>
        <v>0</v>
      </c>
      <c r="E26" s="30">
        <f t="shared" si="2"/>
        <v>182854960</v>
      </c>
      <c r="F26" s="31">
        <f t="shared" si="2"/>
        <v>182854960</v>
      </c>
      <c r="G26" s="31">
        <f t="shared" si="2"/>
        <v>41841167</v>
      </c>
      <c r="H26" s="31">
        <f t="shared" si="2"/>
        <v>3799142</v>
      </c>
      <c r="I26" s="31">
        <f t="shared" si="2"/>
        <v>167886658</v>
      </c>
      <c r="J26" s="31">
        <f t="shared" si="2"/>
        <v>213526967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213526967</v>
      </c>
      <c r="X26" s="31">
        <f t="shared" si="2"/>
        <v>45713751</v>
      </c>
      <c r="Y26" s="31">
        <f t="shared" si="2"/>
        <v>167813216</v>
      </c>
      <c r="Z26" s="32">
        <f>+IF(X26&lt;&gt;0,+(Y26/X26)*100,0)</f>
        <v>367.09570387256127</v>
      </c>
      <c r="AA26" s="33">
        <f>+AA13+AA25</f>
        <v>182854960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201348123</v>
      </c>
      <c r="D45" s="42">
        <f t="shared" si="6"/>
        <v>0</v>
      </c>
      <c r="E45" s="43">
        <f t="shared" si="6"/>
        <v>182854960</v>
      </c>
      <c r="F45" s="44">
        <f t="shared" si="6"/>
        <v>182854960</v>
      </c>
      <c r="G45" s="44">
        <f t="shared" si="6"/>
        <v>41841167</v>
      </c>
      <c r="H45" s="44">
        <f t="shared" si="6"/>
        <v>3799142</v>
      </c>
      <c r="I45" s="44">
        <f t="shared" si="6"/>
        <v>167886658</v>
      </c>
      <c r="J45" s="44">
        <f t="shared" si="6"/>
        <v>213526967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213526967</v>
      </c>
      <c r="X45" s="44">
        <f t="shared" si="6"/>
        <v>45713751</v>
      </c>
      <c r="Y45" s="44">
        <f t="shared" si="6"/>
        <v>167813216</v>
      </c>
      <c r="Z45" s="45">
        <f>+IF(X45&lt;&gt;0,+(Y45/X45)*100,0)</f>
        <v>367.09570387256127</v>
      </c>
      <c r="AA45" s="46">
        <f>+AA26-AA44</f>
        <v>182854960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15827660</v>
      </c>
      <c r="D47" s="18"/>
      <c r="E47" s="19"/>
      <c r="F47" s="20"/>
      <c r="G47" s="20">
        <v>16262761</v>
      </c>
      <c r="H47" s="20">
        <v>-5933303</v>
      </c>
      <c r="I47" s="20">
        <v>9490941</v>
      </c>
      <c r="J47" s="20">
        <v>19820399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19820399</v>
      </c>
      <c r="X47" s="20">
        <v>-3</v>
      </c>
      <c r="Y47" s="20">
        <v>19820402</v>
      </c>
      <c r="Z47" s="47">
        <v>-660680066.66666675</v>
      </c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15827660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16262761</v>
      </c>
      <c r="H50" s="52">
        <f t="shared" si="7"/>
        <v>-5933303</v>
      </c>
      <c r="I50" s="52">
        <f t="shared" si="7"/>
        <v>9490941</v>
      </c>
      <c r="J50" s="52">
        <f t="shared" si="7"/>
        <v>19820399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19820399</v>
      </c>
      <c r="X50" s="52">
        <f t="shared" si="7"/>
        <v>-3</v>
      </c>
      <c r="Y50" s="52">
        <f t="shared" si="7"/>
        <v>19820402</v>
      </c>
      <c r="Z50" s="53">
        <f>+IF(X50&lt;&gt;0,+(Y50/X50)*100,0)</f>
        <v>-660680066.66666675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204023992</v>
      </c>
      <c r="D7" s="18"/>
      <c r="E7" s="19">
        <v>105739450</v>
      </c>
      <c r="F7" s="20">
        <v>105739450</v>
      </c>
      <c r="G7" s="20">
        <v>141978200</v>
      </c>
      <c r="H7" s="20">
        <v>69442301</v>
      </c>
      <c r="I7" s="20">
        <v>2429302</v>
      </c>
      <c r="J7" s="20">
        <v>213849803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213849803</v>
      </c>
      <c r="X7" s="20">
        <v>26434866</v>
      </c>
      <c r="Y7" s="20">
        <v>187414937</v>
      </c>
      <c r="Z7" s="21">
        <v>708.96874226636896</v>
      </c>
      <c r="AA7" s="22">
        <v>105739450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204023992</v>
      </c>
      <c r="D13" s="29">
        <f>SUM(D6:D12)</f>
        <v>0</v>
      </c>
      <c r="E13" s="30">
        <f t="shared" si="0"/>
        <v>105739450</v>
      </c>
      <c r="F13" s="31">
        <f t="shared" si="0"/>
        <v>105739450</v>
      </c>
      <c r="G13" s="31">
        <f t="shared" si="0"/>
        <v>141978200</v>
      </c>
      <c r="H13" s="31">
        <f t="shared" si="0"/>
        <v>69442301</v>
      </c>
      <c r="I13" s="31">
        <f t="shared" si="0"/>
        <v>2429302</v>
      </c>
      <c r="J13" s="31">
        <f t="shared" si="0"/>
        <v>213849803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213849803</v>
      </c>
      <c r="X13" s="31">
        <f t="shared" si="0"/>
        <v>26434866</v>
      </c>
      <c r="Y13" s="31">
        <f t="shared" si="0"/>
        <v>187414937</v>
      </c>
      <c r="Z13" s="32">
        <f>+IF(X13&lt;&gt;0,+(Y13/X13)*100,0)</f>
        <v>708.96874226636896</v>
      </c>
      <c r="AA13" s="33">
        <f>SUM(AA6:AA12)</f>
        <v>105739450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-8436091</v>
      </c>
      <c r="D17" s="18"/>
      <c r="E17" s="19">
        <v>9000000</v>
      </c>
      <c r="F17" s="20">
        <v>9000000</v>
      </c>
      <c r="G17" s="24">
        <v>-25803626</v>
      </c>
      <c r="H17" s="24">
        <v>17367535</v>
      </c>
      <c r="I17" s="24"/>
      <c r="J17" s="20">
        <v>-8436091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-8436091</v>
      </c>
      <c r="X17" s="20">
        <v>2250003</v>
      </c>
      <c r="Y17" s="24">
        <v>-10686094</v>
      </c>
      <c r="Z17" s="25">
        <v>-474.93687786194062</v>
      </c>
      <c r="AA17" s="26">
        <v>9000000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-8436091</v>
      </c>
      <c r="D25" s="29">
        <f t="shared" ref="D25:Y25" si="1">SUM(D15:D24)</f>
        <v>0</v>
      </c>
      <c r="E25" s="35">
        <f t="shared" si="1"/>
        <v>9000000</v>
      </c>
      <c r="F25" s="36">
        <f t="shared" si="1"/>
        <v>9000000</v>
      </c>
      <c r="G25" s="36">
        <f t="shared" si="1"/>
        <v>-25803626</v>
      </c>
      <c r="H25" s="36">
        <f t="shared" si="1"/>
        <v>17367535</v>
      </c>
      <c r="I25" s="36">
        <f t="shared" si="1"/>
        <v>0</v>
      </c>
      <c r="J25" s="36">
        <f t="shared" si="1"/>
        <v>-8436091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-8436091</v>
      </c>
      <c r="X25" s="36">
        <f t="shared" si="1"/>
        <v>2250003</v>
      </c>
      <c r="Y25" s="36">
        <f t="shared" si="1"/>
        <v>-10686094</v>
      </c>
      <c r="Z25" s="37">
        <f>+IF(X25&lt;&gt;0,+(Y25/X25)*100,0)</f>
        <v>-474.93687786194062</v>
      </c>
      <c r="AA25" s="38">
        <f>SUM(AA15:AA24)</f>
        <v>9000000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195587901</v>
      </c>
      <c r="D26" s="29">
        <f>+D13+D25</f>
        <v>0</v>
      </c>
      <c r="E26" s="30">
        <f t="shared" si="2"/>
        <v>114739450</v>
      </c>
      <c r="F26" s="31">
        <f t="shared" si="2"/>
        <v>114739450</v>
      </c>
      <c r="G26" s="31">
        <f t="shared" si="2"/>
        <v>116174574</v>
      </c>
      <c r="H26" s="31">
        <f t="shared" si="2"/>
        <v>86809836</v>
      </c>
      <c r="I26" s="31">
        <f t="shared" si="2"/>
        <v>2429302</v>
      </c>
      <c r="J26" s="31">
        <f t="shared" si="2"/>
        <v>205413712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205413712</v>
      </c>
      <c r="X26" s="31">
        <f t="shared" si="2"/>
        <v>28684869</v>
      </c>
      <c r="Y26" s="31">
        <f t="shared" si="2"/>
        <v>176728843</v>
      </c>
      <c r="Z26" s="32">
        <f>+IF(X26&lt;&gt;0,+(Y26/X26)*100,0)</f>
        <v>616.1047589235983</v>
      </c>
      <c r="AA26" s="33">
        <f>+AA13+AA25</f>
        <v>114739450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28886067</v>
      </c>
      <c r="D35" s="18"/>
      <c r="E35" s="19"/>
      <c r="F35" s="20"/>
      <c r="G35" s="20">
        <v>29327193</v>
      </c>
      <c r="H35" s="20">
        <v>398666</v>
      </c>
      <c r="I35" s="20">
        <v>265440</v>
      </c>
      <c r="J35" s="20">
        <v>29991299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29991299</v>
      </c>
      <c r="X35" s="20"/>
      <c r="Y35" s="20">
        <v>29991299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28886067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29327193</v>
      </c>
      <c r="H37" s="31">
        <f t="shared" si="3"/>
        <v>398666</v>
      </c>
      <c r="I37" s="31">
        <f t="shared" si="3"/>
        <v>265440</v>
      </c>
      <c r="J37" s="31">
        <f t="shared" si="3"/>
        <v>29991299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29991299</v>
      </c>
      <c r="X37" s="31">
        <f t="shared" si="3"/>
        <v>0</v>
      </c>
      <c r="Y37" s="31">
        <f t="shared" si="3"/>
        <v>29991299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17197871</v>
      </c>
      <c r="D40" s="18"/>
      <c r="E40" s="19">
        <v>200799900</v>
      </c>
      <c r="F40" s="20">
        <v>200799900</v>
      </c>
      <c r="G40" s="20">
        <v>19384883</v>
      </c>
      <c r="H40" s="20">
        <v>-2187012</v>
      </c>
      <c r="I40" s="20"/>
      <c r="J40" s="20">
        <v>17197871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17197871</v>
      </c>
      <c r="X40" s="20">
        <v>50199975</v>
      </c>
      <c r="Y40" s="20">
        <v>-33002104</v>
      </c>
      <c r="Z40" s="21">
        <v>-65.741275767567615</v>
      </c>
      <c r="AA40" s="22">
        <v>200799900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17197871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19384883</v>
      </c>
      <c r="H43" s="36">
        <f t="shared" si="4"/>
        <v>-2187012</v>
      </c>
      <c r="I43" s="36">
        <f t="shared" si="4"/>
        <v>0</v>
      </c>
      <c r="J43" s="36">
        <f t="shared" si="4"/>
        <v>17197871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17197871</v>
      </c>
      <c r="X43" s="36">
        <f t="shared" si="4"/>
        <v>50199975</v>
      </c>
      <c r="Y43" s="36">
        <f t="shared" si="4"/>
        <v>-33002104</v>
      </c>
      <c r="Z43" s="37">
        <f>+IF(X43&lt;&gt;0,+(Y43/X43)*100,0)</f>
        <v>-65.741275767567615</v>
      </c>
      <c r="AA43" s="38">
        <f>SUM(AA39:AA42)</f>
        <v>200799900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46083938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48712076</v>
      </c>
      <c r="H44" s="31">
        <f t="shared" si="5"/>
        <v>-1788346</v>
      </c>
      <c r="I44" s="31">
        <f t="shared" si="5"/>
        <v>265440</v>
      </c>
      <c r="J44" s="31">
        <f t="shared" si="5"/>
        <v>47189170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47189170</v>
      </c>
      <c r="X44" s="31">
        <f t="shared" si="5"/>
        <v>50199975</v>
      </c>
      <c r="Y44" s="31">
        <f t="shared" si="5"/>
        <v>-3010805</v>
      </c>
      <c r="Z44" s="32">
        <f>+IF(X44&lt;&gt;0,+(Y44/X44)*100,0)</f>
        <v>-5.9976225087761499</v>
      </c>
      <c r="AA44" s="33">
        <f>+AA37+AA43</f>
        <v>200799900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149503963</v>
      </c>
      <c r="D45" s="42">
        <f t="shared" si="6"/>
        <v>0</v>
      </c>
      <c r="E45" s="43">
        <f t="shared" si="6"/>
        <v>-86060450</v>
      </c>
      <c r="F45" s="44">
        <f t="shared" si="6"/>
        <v>-86060450</v>
      </c>
      <c r="G45" s="44">
        <f t="shared" si="6"/>
        <v>67462498</v>
      </c>
      <c r="H45" s="44">
        <f t="shared" si="6"/>
        <v>88598182</v>
      </c>
      <c r="I45" s="44">
        <f t="shared" si="6"/>
        <v>2163862</v>
      </c>
      <c r="J45" s="44">
        <f t="shared" si="6"/>
        <v>158224542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158224542</v>
      </c>
      <c r="X45" s="44">
        <f t="shared" si="6"/>
        <v>-21515106</v>
      </c>
      <c r="Y45" s="44">
        <f t="shared" si="6"/>
        <v>179739648</v>
      </c>
      <c r="Z45" s="45">
        <f>+IF(X45&lt;&gt;0,+(Y45/X45)*100,0)</f>
        <v>-835.41139885622681</v>
      </c>
      <c r="AA45" s="46">
        <f>+AA26-AA44</f>
        <v>-86060450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-46280440</v>
      </c>
      <c r="D47" s="18"/>
      <c r="E47" s="19"/>
      <c r="F47" s="20"/>
      <c r="G47" s="20">
        <v>-48673981</v>
      </c>
      <c r="H47" s="20">
        <v>21627646</v>
      </c>
      <c r="I47" s="20">
        <v>-2584031</v>
      </c>
      <c r="J47" s="20">
        <v>-29630366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-29630366</v>
      </c>
      <c r="X47" s="20"/>
      <c r="Y47" s="20">
        <v>-29630366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-46280440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-48673981</v>
      </c>
      <c r="H50" s="52">
        <f t="shared" si="7"/>
        <v>21627646</v>
      </c>
      <c r="I50" s="52">
        <f t="shared" si="7"/>
        <v>-2584031</v>
      </c>
      <c r="J50" s="52">
        <f t="shared" si="7"/>
        <v>-29630366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-29630366</v>
      </c>
      <c r="X50" s="52">
        <f t="shared" si="7"/>
        <v>0</v>
      </c>
      <c r="Y50" s="52">
        <f t="shared" si="7"/>
        <v>-29630366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4315263</v>
      </c>
      <c r="D6" s="18"/>
      <c r="E6" s="19">
        <v>184225508</v>
      </c>
      <c r="F6" s="20">
        <v>184225508</v>
      </c>
      <c r="G6" s="20"/>
      <c r="H6" s="20"/>
      <c r="I6" s="20">
        <v>77826</v>
      </c>
      <c r="J6" s="20">
        <v>77826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77826</v>
      </c>
      <c r="X6" s="20">
        <v>46056369</v>
      </c>
      <c r="Y6" s="20">
        <v>-45978543</v>
      </c>
      <c r="Z6" s="21">
        <v>-99.831020113635091</v>
      </c>
      <c r="AA6" s="22">
        <v>184225508</v>
      </c>
    </row>
    <row r="7" spans="1:27" ht="13.5" x14ac:dyDescent="0.25">
      <c r="A7" s="23" t="s">
        <v>35</v>
      </c>
      <c r="B7" s="17" t="s">
        <v>32</v>
      </c>
      <c r="C7" s="18">
        <v>676597899</v>
      </c>
      <c r="D7" s="18"/>
      <c r="E7" s="19">
        <v>-97233195</v>
      </c>
      <c r="F7" s="20">
        <v>-97233195</v>
      </c>
      <c r="G7" s="20">
        <v>16564731</v>
      </c>
      <c r="H7" s="20"/>
      <c r="I7" s="20">
        <v>16110052</v>
      </c>
      <c r="J7" s="20">
        <v>32674783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32674783</v>
      </c>
      <c r="X7" s="20">
        <v>-24308310</v>
      </c>
      <c r="Y7" s="20">
        <v>56983093</v>
      </c>
      <c r="Z7" s="21">
        <v>-234.4181598803043</v>
      </c>
      <c r="AA7" s="22">
        <v>-97233195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13221455</v>
      </c>
      <c r="F11" s="20">
        <v>13221455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3305361</v>
      </c>
      <c r="Y11" s="24">
        <v>-3305361</v>
      </c>
      <c r="Z11" s="25">
        <v>-100</v>
      </c>
      <c r="AA11" s="26">
        <v>13221455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680913162</v>
      </c>
      <c r="D13" s="29">
        <f>SUM(D6:D12)</f>
        <v>0</v>
      </c>
      <c r="E13" s="30">
        <f t="shared" si="0"/>
        <v>100213768</v>
      </c>
      <c r="F13" s="31">
        <f t="shared" si="0"/>
        <v>100213768</v>
      </c>
      <c r="G13" s="31">
        <f t="shared" si="0"/>
        <v>16564731</v>
      </c>
      <c r="H13" s="31">
        <f t="shared" si="0"/>
        <v>0</v>
      </c>
      <c r="I13" s="31">
        <f t="shared" si="0"/>
        <v>16187878</v>
      </c>
      <c r="J13" s="31">
        <f t="shared" si="0"/>
        <v>32752609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32752609</v>
      </c>
      <c r="X13" s="31">
        <f t="shared" si="0"/>
        <v>25053420</v>
      </c>
      <c r="Y13" s="31">
        <f t="shared" si="0"/>
        <v>7699189</v>
      </c>
      <c r="Z13" s="32">
        <f>+IF(X13&lt;&gt;0,+(Y13/X13)*100,0)</f>
        <v>30.73108980729976</v>
      </c>
      <c r="AA13" s="33">
        <f>SUM(AA6:AA12)</f>
        <v>100213768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-244133967</v>
      </c>
      <c r="D17" s="18"/>
      <c r="E17" s="19">
        <v>-31657470</v>
      </c>
      <c r="F17" s="20">
        <v>-31657470</v>
      </c>
      <c r="G17" s="24">
        <v>-8024061</v>
      </c>
      <c r="H17" s="24"/>
      <c r="I17" s="24">
        <v>-8024061</v>
      </c>
      <c r="J17" s="20">
        <v>-16048122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-16048122</v>
      </c>
      <c r="X17" s="20">
        <v>-7914366</v>
      </c>
      <c r="Y17" s="24">
        <v>-8133756</v>
      </c>
      <c r="Z17" s="25">
        <v>102.77204769150177</v>
      </c>
      <c r="AA17" s="26">
        <v>-31657470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-244133967</v>
      </c>
      <c r="D25" s="29">
        <f t="shared" ref="D25:Y25" si="1">SUM(D15:D24)</f>
        <v>0</v>
      </c>
      <c r="E25" s="35">
        <f t="shared" si="1"/>
        <v>-31657470</v>
      </c>
      <c r="F25" s="36">
        <f t="shared" si="1"/>
        <v>-31657470</v>
      </c>
      <c r="G25" s="36">
        <f t="shared" si="1"/>
        <v>-8024061</v>
      </c>
      <c r="H25" s="36">
        <f t="shared" si="1"/>
        <v>0</v>
      </c>
      <c r="I25" s="36">
        <f t="shared" si="1"/>
        <v>-8024061</v>
      </c>
      <c r="J25" s="36">
        <f t="shared" si="1"/>
        <v>-16048122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-16048122</v>
      </c>
      <c r="X25" s="36">
        <f t="shared" si="1"/>
        <v>-7914366</v>
      </c>
      <c r="Y25" s="36">
        <f t="shared" si="1"/>
        <v>-8133756</v>
      </c>
      <c r="Z25" s="37">
        <f>+IF(X25&lt;&gt;0,+(Y25/X25)*100,0)</f>
        <v>102.77204769150177</v>
      </c>
      <c r="AA25" s="38">
        <f>SUM(AA15:AA24)</f>
        <v>-31657470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436779195</v>
      </c>
      <c r="D26" s="29">
        <f>+D13+D25</f>
        <v>0</v>
      </c>
      <c r="E26" s="30">
        <f t="shared" si="2"/>
        <v>68556298</v>
      </c>
      <c r="F26" s="31">
        <f t="shared" si="2"/>
        <v>68556298</v>
      </c>
      <c r="G26" s="31">
        <f t="shared" si="2"/>
        <v>8540670</v>
      </c>
      <c r="H26" s="31">
        <f t="shared" si="2"/>
        <v>0</v>
      </c>
      <c r="I26" s="31">
        <f t="shared" si="2"/>
        <v>8163817</v>
      </c>
      <c r="J26" s="31">
        <f t="shared" si="2"/>
        <v>16704487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16704487</v>
      </c>
      <c r="X26" s="31">
        <f t="shared" si="2"/>
        <v>17139054</v>
      </c>
      <c r="Y26" s="31">
        <f t="shared" si="2"/>
        <v>-434567</v>
      </c>
      <c r="Z26" s="32">
        <f>+IF(X26&lt;&gt;0,+(Y26/X26)*100,0)</f>
        <v>-2.5355366754781214</v>
      </c>
      <c r="AA26" s="33">
        <f>+AA13+AA25</f>
        <v>68556298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26799893</v>
      </c>
      <c r="F35" s="20">
        <v>26799893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6699975</v>
      </c>
      <c r="Y35" s="20">
        <v>-6699975</v>
      </c>
      <c r="Z35" s="21">
        <v>-100</v>
      </c>
      <c r="AA35" s="22">
        <v>26799893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26799893</v>
      </c>
      <c r="F37" s="31">
        <f t="shared" si="3"/>
        <v>26799893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6699975</v>
      </c>
      <c r="Y37" s="31">
        <f t="shared" si="3"/>
        <v>-6699975</v>
      </c>
      <c r="Z37" s="32">
        <f>+IF(X37&lt;&gt;0,+(Y37/X37)*100,0)</f>
        <v>-100</v>
      </c>
      <c r="AA37" s="33">
        <f>SUM(AA29:AA36)</f>
        <v>26799893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32116204</v>
      </c>
      <c r="F39" s="20">
        <v>32116204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8029050</v>
      </c>
      <c r="Y39" s="20">
        <v>-8029050</v>
      </c>
      <c r="Z39" s="21">
        <v>-100</v>
      </c>
      <c r="AA39" s="22">
        <v>32116204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32116204</v>
      </c>
      <c r="F43" s="36">
        <f t="shared" si="4"/>
        <v>32116204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8029050</v>
      </c>
      <c r="Y43" s="36">
        <f t="shared" si="4"/>
        <v>-8029050</v>
      </c>
      <c r="Z43" s="37">
        <f>+IF(X43&lt;&gt;0,+(Y43/X43)*100,0)</f>
        <v>-100</v>
      </c>
      <c r="AA43" s="38">
        <f>SUM(AA39:AA42)</f>
        <v>32116204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58916097</v>
      </c>
      <c r="F44" s="31">
        <f t="shared" si="5"/>
        <v>58916097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14729025</v>
      </c>
      <c r="Y44" s="31">
        <f t="shared" si="5"/>
        <v>-14729025</v>
      </c>
      <c r="Z44" s="32">
        <f>+IF(X44&lt;&gt;0,+(Y44/X44)*100,0)</f>
        <v>-100</v>
      </c>
      <c r="AA44" s="33">
        <f>+AA37+AA43</f>
        <v>58916097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436779195</v>
      </c>
      <c r="D45" s="42">
        <f t="shared" si="6"/>
        <v>0</v>
      </c>
      <c r="E45" s="43">
        <f t="shared" si="6"/>
        <v>9640201</v>
      </c>
      <c r="F45" s="44">
        <f t="shared" si="6"/>
        <v>9640201</v>
      </c>
      <c r="G45" s="44">
        <f t="shared" si="6"/>
        <v>8540670</v>
      </c>
      <c r="H45" s="44">
        <f t="shared" si="6"/>
        <v>0</v>
      </c>
      <c r="I45" s="44">
        <f t="shared" si="6"/>
        <v>8163817</v>
      </c>
      <c r="J45" s="44">
        <f t="shared" si="6"/>
        <v>16704487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16704487</v>
      </c>
      <c r="X45" s="44">
        <f t="shared" si="6"/>
        <v>2410029</v>
      </c>
      <c r="Y45" s="44">
        <f t="shared" si="6"/>
        <v>14294458</v>
      </c>
      <c r="Z45" s="45">
        <f>+IF(X45&lt;&gt;0,+(Y45/X45)*100,0)</f>
        <v>593.12390016883614</v>
      </c>
      <c r="AA45" s="46">
        <f>+AA26-AA44</f>
        <v>9640201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-24730589</v>
      </c>
      <c r="D47" s="18"/>
      <c r="E47" s="19"/>
      <c r="F47" s="20"/>
      <c r="G47" s="20">
        <v>-73963</v>
      </c>
      <c r="H47" s="20"/>
      <c r="I47" s="20">
        <v>-204640</v>
      </c>
      <c r="J47" s="20">
        <v>-278603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-278603</v>
      </c>
      <c r="X47" s="20"/>
      <c r="Y47" s="20">
        <v>-278603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-24730589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-73963</v>
      </c>
      <c r="H50" s="52">
        <f t="shared" si="7"/>
        <v>0</v>
      </c>
      <c r="I50" s="52">
        <f t="shared" si="7"/>
        <v>-204640</v>
      </c>
      <c r="J50" s="52">
        <f t="shared" si="7"/>
        <v>-278603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-278603</v>
      </c>
      <c r="X50" s="52">
        <f t="shared" si="7"/>
        <v>0</v>
      </c>
      <c r="Y50" s="52">
        <f t="shared" si="7"/>
        <v>-278603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282607670</v>
      </c>
      <c r="D7" s="18"/>
      <c r="E7" s="19">
        <v>-46801477</v>
      </c>
      <c r="F7" s="20">
        <v>-46801477</v>
      </c>
      <c r="G7" s="20">
        <v>374475798</v>
      </c>
      <c r="H7" s="20">
        <v>-51192162</v>
      </c>
      <c r="I7" s="20">
        <v>19660597</v>
      </c>
      <c r="J7" s="20">
        <v>342944233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342944233</v>
      </c>
      <c r="X7" s="20">
        <v>-11700363</v>
      </c>
      <c r="Y7" s="20">
        <v>354644596</v>
      </c>
      <c r="Z7" s="21">
        <v>-3031.0563526960659</v>
      </c>
      <c r="AA7" s="22">
        <v>-46801477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282607670</v>
      </c>
      <c r="D13" s="29">
        <f>SUM(D6:D12)</f>
        <v>0</v>
      </c>
      <c r="E13" s="30">
        <f t="shared" si="0"/>
        <v>-46801477</v>
      </c>
      <c r="F13" s="31">
        <f t="shared" si="0"/>
        <v>-46801477</v>
      </c>
      <c r="G13" s="31">
        <f t="shared" si="0"/>
        <v>374475798</v>
      </c>
      <c r="H13" s="31">
        <f t="shared" si="0"/>
        <v>-51192162</v>
      </c>
      <c r="I13" s="31">
        <f t="shared" si="0"/>
        <v>19660597</v>
      </c>
      <c r="J13" s="31">
        <f t="shared" si="0"/>
        <v>342944233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342944233</v>
      </c>
      <c r="X13" s="31">
        <f t="shared" si="0"/>
        <v>-11700363</v>
      </c>
      <c r="Y13" s="31">
        <f t="shared" si="0"/>
        <v>354644596</v>
      </c>
      <c r="Z13" s="32">
        <f>+IF(X13&lt;&gt;0,+(Y13/X13)*100,0)</f>
        <v>-3031.0563526960659</v>
      </c>
      <c r="AA13" s="33">
        <f>SUM(AA6:AA12)</f>
        <v>-46801477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25448723</v>
      </c>
      <c r="D17" s="18"/>
      <c r="E17" s="19">
        <v>54303383</v>
      </c>
      <c r="F17" s="20">
        <v>54303383</v>
      </c>
      <c r="G17" s="24">
        <v>22263400</v>
      </c>
      <c r="H17" s="24">
        <v>3732444</v>
      </c>
      <c r="I17" s="24">
        <v>-382185</v>
      </c>
      <c r="J17" s="20">
        <v>25613659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25613659</v>
      </c>
      <c r="X17" s="20">
        <v>13575852</v>
      </c>
      <c r="Y17" s="24">
        <v>12037807</v>
      </c>
      <c r="Z17" s="25">
        <v>88.670729468765572</v>
      </c>
      <c r="AA17" s="26">
        <v>54303383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25448723</v>
      </c>
      <c r="D25" s="29">
        <f t="shared" ref="D25:Y25" si="1">SUM(D15:D24)</f>
        <v>0</v>
      </c>
      <c r="E25" s="35">
        <f t="shared" si="1"/>
        <v>54303383</v>
      </c>
      <c r="F25" s="36">
        <f t="shared" si="1"/>
        <v>54303383</v>
      </c>
      <c r="G25" s="36">
        <f t="shared" si="1"/>
        <v>22263400</v>
      </c>
      <c r="H25" s="36">
        <f t="shared" si="1"/>
        <v>3732444</v>
      </c>
      <c r="I25" s="36">
        <f t="shared" si="1"/>
        <v>-382185</v>
      </c>
      <c r="J25" s="36">
        <f t="shared" si="1"/>
        <v>25613659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25613659</v>
      </c>
      <c r="X25" s="36">
        <f t="shared" si="1"/>
        <v>13575852</v>
      </c>
      <c r="Y25" s="36">
        <f t="shared" si="1"/>
        <v>12037807</v>
      </c>
      <c r="Z25" s="37">
        <f>+IF(X25&lt;&gt;0,+(Y25/X25)*100,0)</f>
        <v>88.670729468765572</v>
      </c>
      <c r="AA25" s="38">
        <f>SUM(AA15:AA24)</f>
        <v>54303383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308056393</v>
      </c>
      <c r="D26" s="29">
        <f>+D13+D25</f>
        <v>0</v>
      </c>
      <c r="E26" s="30">
        <f t="shared" si="2"/>
        <v>7501906</v>
      </c>
      <c r="F26" s="31">
        <f t="shared" si="2"/>
        <v>7501906</v>
      </c>
      <c r="G26" s="31">
        <f t="shared" si="2"/>
        <v>396739198</v>
      </c>
      <c r="H26" s="31">
        <f t="shared" si="2"/>
        <v>-47459718</v>
      </c>
      <c r="I26" s="31">
        <f t="shared" si="2"/>
        <v>19278412</v>
      </c>
      <c r="J26" s="31">
        <f t="shared" si="2"/>
        <v>368557892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368557892</v>
      </c>
      <c r="X26" s="31">
        <f t="shared" si="2"/>
        <v>1875489</v>
      </c>
      <c r="Y26" s="31">
        <f t="shared" si="2"/>
        <v>366682403</v>
      </c>
      <c r="Z26" s="32">
        <f>+IF(X26&lt;&gt;0,+(Y26/X26)*100,0)</f>
        <v>19551.295848709324</v>
      </c>
      <c r="AA26" s="33">
        <f>+AA13+AA25</f>
        <v>7501906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-23932847</v>
      </c>
      <c r="D33" s="18"/>
      <c r="E33" s="19">
        <v>40014088</v>
      </c>
      <c r="F33" s="20">
        <v>40014088</v>
      </c>
      <c r="G33" s="20">
        <v>-23932847</v>
      </c>
      <c r="H33" s="20"/>
      <c r="I33" s="20">
        <v>-637439</v>
      </c>
      <c r="J33" s="20">
        <v>-24570286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-24570286</v>
      </c>
      <c r="X33" s="20">
        <v>10003521</v>
      </c>
      <c r="Y33" s="20">
        <v>-34573807</v>
      </c>
      <c r="Z33" s="21">
        <v>-345.6163784731396</v>
      </c>
      <c r="AA33" s="22">
        <v>40014088</v>
      </c>
    </row>
    <row r="34" spans="1:27" ht="13.5" x14ac:dyDescent="0.25">
      <c r="A34" s="23" t="s">
        <v>61</v>
      </c>
      <c r="B34" s="17" t="s">
        <v>32</v>
      </c>
      <c r="C34" s="18">
        <v>149760416</v>
      </c>
      <c r="D34" s="18"/>
      <c r="E34" s="19">
        <v>144485450</v>
      </c>
      <c r="F34" s="20">
        <v>144485450</v>
      </c>
      <c r="G34" s="20">
        <v>140044856</v>
      </c>
      <c r="H34" s="20">
        <v>9715560</v>
      </c>
      <c r="I34" s="20"/>
      <c r="J34" s="20">
        <v>149760416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149760416</v>
      </c>
      <c r="X34" s="20">
        <v>36121362</v>
      </c>
      <c r="Y34" s="20">
        <v>113639054</v>
      </c>
      <c r="Z34" s="21">
        <v>314.60345819739575</v>
      </c>
      <c r="AA34" s="22">
        <v>144485450</v>
      </c>
    </row>
    <row r="35" spans="1:27" ht="13.5" x14ac:dyDescent="0.25">
      <c r="A35" s="23" t="s">
        <v>39</v>
      </c>
      <c r="B35" s="17" t="s">
        <v>32</v>
      </c>
      <c r="C35" s="18">
        <v>67021658</v>
      </c>
      <c r="D35" s="18"/>
      <c r="E35" s="19"/>
      <c r="F35" s="20"/>
      <c r="G35" s="20">
        <v>68695877</v>
      </c>
      <c r="H35" s="20">
        <v>1593306</v>
      </c>
      <c r="I35" s="20">
        <v>1558011</v>
      </c>
      <c r="J35" s="20">
        <v>71847194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71847194</v>
      </c>
      <c r="X35" s="20"/>
      <c r="Y35" s="20">
        <v>71847194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192849227</v>
      </c>
      <c r="D37" s="29">
        <f t="shared" ref="D37:Y37" si="3">SUM(D29:D36)</f>
        <v>0</v>
      </c>
      <c r="E37" s="30">
        <f t="shared" si="3"/>
        <v>184499538</v>
      </c>
      <c r="F37" s="31">
        <f t="shared" si="3"/>
        <v>184499538</v>
      </c>
      <c r="G37" s="31">
        <f t="shared" si="3"/>
        <v>184807886</v>
      </c>
      <c r="H37" s="31">
        <f t="shared" si="3"/>
        <v>11308866</v>
      </c>
      <c r="I37" s="31">
        <f t="shared" si="3"/>
        <v>920572</v>
      </c>
      <c r="J37" s="31">
        <f t="shared" si="3"/>
        <v>197037324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197037324</v>
      </c>
      <c r="X37" s="31">
        <f t="shared" si="3"/>
        <v>46124883</v>
      </c>
      <c r="Y37" s="31">
        <f t="shared" si="3"/>
        <v>150912441</v>
      </c>
      <c r="Z37" s="32">
        <f>+IF(X37&lt;&gt;0,+(Y37/X37)*100,0)</f>
        <v>327.18227382820675</v>
      </c>
      <c r="AA37" s="33">
        <f>SUM(AA29:AA36)</f>
        <v>184499538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192849227</v>
      </c>
      <c r="D44" s="29">
        <f>+D37+D43</f>
        <v>0</v>
      </c>
      <c r="E44" s="30">
        <f t="shared" si="5"/>
        <v>184499538</v>
      </c>
      <c r="F44" s="31">
        <f t="shared" si="5"/>
        <v>184499538</v>
      </c>
      <c r="G44" s="31">
        <f t="shared" si="5"/>
        <v>184807886</v>
      </c>
      <c r="H44" s="31">
        <f t="shared" si="5"/>
        <v>11308866</v>
      </c>
      <c r="I44" s="31">
        <f t="shared" si="5"/>
        <v>920572</v>
      </c>
      <c r="J44" s="31">
        <f t="shared" si="5"/>
        <v>197037324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197037324</v>
      </c>
      <c r="X44" s="31">
        <f t="shared" si="5"/>
        <v>46124883</v>
      </c>
      <c r="Y44" s="31">
        <f t="shared" si="5"/>
        <v>150912441</v>
      </c>
      <c r="Z44" s="32">
        <f>+IF(X44&lt;&gt;0,+(Y44/X44)*100,0)</f>
        <v>327.18227382820675</v>
      </c>
      <c r="AA44" s="33">
        <f>+AA37+AA43</f>
        <v>184499538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115207166</v>
      </c>
      <c r="D45" s="42">
        <f t="shared" si="6"/>
        <v>0</v>
      </c>
      <c r="E45" s="43">
        <f t="shared" si="6"/>
        <v>-176997632</v>
      </c>
      <c r="F45" s="44">
        <f t="shared" si="6"/>
        <v>-176997632</v>
      </c>
      <c r="G45" s="44">
        <f t="shared" si="6"/>
        <v>211931312</v>
      </c>
      <c r="H45" s="44">
        <f t="shared" si="6"/>
        <v>-58768584</v>
      </c>
      <c r="I45" s="44">
        <f t="shared" si="6"/>
        <v>18357840</v>
      </c>
      <c r="J45" s="44">
        <f t="shared" si="6"/>
        <v>171520568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171520568</v>
      </c>
      <c r="X45" s="44">
        <f t="shared" si="6"/>
        <v>-44249394</v>
      </c>
      <c r="Y45" s="44">
        <f t="shared" si="6"/>
        <v>215769962</v>
      </c>
      <c r="Z45" s="45">
        <f>+IF(X45&lt;&gt;0,+(Y45/X45)*100,0)</f>
        <v>-487.62241128093189</v>
      </c>
      <c r="AA45" s="46">
        <f>+AA26-AA44</f>
        <v>-176997632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204766040</v>
      </c>
      <c r="D47" s="18"/>
      <c r="E47" s="19"/>
      <c r="F47" s="20"/>
      <c r="G47" s="20">
        <v>222240244</v>
      </c>
      <c r="H47" s="20">
        <v>-62565389</v>
      </c>
      <c r="I47" s="20">
        <v>19254584</v>
      </c>
      <c r="J47" s="20">
        <v>178929439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178929439</v>
      </c>
      <c r="X47" s="20"/>
      <c r="Y47" s="20">
        <v>178929439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204766040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222240244</v>
      </c>
      <c r="H50" s="52">
        <f t="shared" si="7"/>
        <v>-62565389</v>
      </c>
      <c r="I50" s="52">
        <f t="shared" si="7"/>
        <v>19254584</v>
      </c>
      <c r="J50" s="52">
        <f t="shared" si="7"/>
        <v>178929439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178929439</v>
      </c>
      <c r="X50" s="52">
        <f t="shared" si="7"/>
        <v>0</v>
      </c>
      <c r="Y50" s="52">
        <f t="shared" si="7"/>
        <v>178929439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16147838</v>
      </c>
      <c r="D6" s="18"/>
      <c r="E6" s="19">
        <v>-11963373</v>
      </c>
      <c r="F6" s="20">
        <v>-11963373</v>
      </c>
      <c r="G6" s="20">
        <v>3610250</v>
      </c>
      <c r="H6" s="20">
        <v>4512416</v>
      </c>
      <c r="I6" s="20">
        <v>1456102</v>
      </c>
      <c r="J6" s="20">
        <v>9578768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9578768</v>
      </c>
      <c r="X6" s="20">
        <v>5487529</v>
      </c>
      <c r="Y6" s="20">
        <v>4091239</v>
      </c>
      <c r="Z6" s="21">
        <v>74.555214195678971</v>
      </c>
      <c r="AA6" s="22">
        <v>-11963373</v>
      </c>
    </row>
    <row r="7" spans="1:27" ht="13.5" x14ac:dyDescent="0.25">
      <c r="A7" s="23" t="s">
        <v>35</v>
      </c>
      <c r="B7" s="17" t="s">
        <v>32</v>
      </c>
      <c r="C7" s="18">
        <v>-229036078</v>
      </c>
      <c r="D7" s="18"/>
      <c r="E7" s="19">
        <v>16496800</v>
      </c>
      <c r="F7" s="20">
        <v>16496800</v>
      </c>
      <c r="G7" s="20">
        <v>-223516565</v>
      </c>
      <c r="H7" s="20">
        <v>129579</v>
      </c>
      <c r="I7" s="20">
        <v>2913710</v>
      </c>
      <c r="J7" s="20">
        <v>-220473276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-220473276</v>
      </c>
      <c r="X7" s="20">
        <v>-624996</v>
      </c>
      <c r="Y7" s="20">
        <v>-219848280</v>
      </c>
      <c r="Z7" s="21">
        <v>35175.949926079527</v>
      </c>
      <c r="AA7" s="22">
        <v>16496800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-212888240</v>
      </c>
      <c r="D13" s="29">
        <f>SUM(D6:D12)</f>
        <v>0</v>
      </c>
      <c r="E13" s="30">
        <f t="shared" si="0"/>
        <v>4533427</v>
      </c>
      <c r="F13" s="31">
        <f t="shared" si="0"/>
        <v>4533427</v>
      </c>
      <c r="G13" s="31">
        <f t="shared" si="0"/>
        <v>-219906315</v>
      </c>
      <c r="H13" s="31">
        <f t="shared" si="0"/>
        <v>4641995</v>
      </c>
      <c r="I13" s="31">
        <f t="shared" si="0"/>
        <v>4369812</v>
      </c>
      <c r="J13" s="31">
        <f t="shared" si="0"/>
        <v>-210894508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-210894508</v>
      </c>
      <c r="X13" s="31">
        <f t="shared" si="0"/>
        <v>4862533</v>
      </c>
      <c r="Y13" s="31">
        <f t="shared" si="0"/>
        <v>-215757041</v>
      </c>
      <c r="Z13" s="32">
        <f>+IF(X13&lt;&gt;0,+(Y13/X13)*100,0)</f>
        <v>-4437.1326837267734</v>
      </c>
      <c r="AA13" s="33">
        <f>SUM(AA6:AA12)</f>
        <v>4533427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14578031</v>
      </c>
      <c r="F17" s="20">
        <v>14578031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6113369</v>
      </c>
      <c r="Y17" s="24">
        <v>-6113369</v>
      </c>
      <c r="Z17" s="25">
        <v>-100</v>
      </c>
      <c r="AA17" s="26">
        <v>14578031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14578031</v>
      </c>
      <c r="F25" s="36">
        <f t="shared" si="1"/>
        <v>14578031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6113369</v>
      </c>
      <c r="Y25" s="36">
        <f t="shared" si="1"/>
        <v>-6113369</v>
      </c>
      <c r="Z25" s="37">
        <f>+IF(X25&lt;&gt;0,+(Y25/X25)*100,0)</f>
        <v>-100</v>
      </c>
      <c r="AA25" s="38">
        <f>SUM(AA15:AA24)</f>
        <v>14578031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-212888240</v>
      </c>
      <c r="D26" s="29">
        <f>+D13+D25</f>
        <v>0</v>
      </c>
      <c r="E26" s="30">
        <f t="shared" si="2"/>
        <v>19111458</v>
      </c>
      <c r="F26" s="31">
        <f t="shared" si="2"/>
        <v>19111458</v>
      </c>
      <c r="G26" s="31">
        <f t="shared" si="2"/>
        <v>-219906315</v>
      </c>
      <c r="H26" s="31">
        <f t="shared" si="2"/>
        <v>4641995</v>
      </c>
      <c r="I26" s="31">
        <f t="shared" si="2"/>
        <v>4369812</v>
      </c>
      <c r="J26" s="31">
        <f t="shared" si="2"/>
        <v>-210894508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-210894508</v>
      </c>
      <c r="X26" s="31">
        <f t="shared" si="2"/>
        <v>10975902</v>
      </c>
      <c r="Y26" s="31">
        <f t="shared" si="2"/>
        <v>-221870410</v>
      </c>
      <c r="Z26" s="32">
        <f>+IF(X26&lt;&gt;0,+(Y26/X26)*100,0)</f>
        <v>-2021.4321337781623</v>
      </c>
      <c r="AA26" s="33">
        <f>+AA13+AA25</f>
        <v>19111458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-212888240</v>
      </c>
      <c r="D45" s="42">
        <f t="shared" si="6"/>
        <v>0</v>
      </c>
      <c r="E45" s="43">
        <f t="shared" si="6"/>
        <v>19111458</v>
      </c>
      <c r="F45" s="44">
        <f t="shared" si="6"/>
        <v>19111458</v>
      </c>
      <c r="G45" s="44">
        <f t="shared" si="6"/>
        <v>-219906315</v>
      </c>
      <c r="H45" s="44">
        <f t="shared" si="6"/>
        <v>4641995</v>
      </c>
      <c r="I45" s="44">
        <f t="shared" si="6"/>
        <v>4369812</v>
      </c>
      <c r="J45" s="44">
        <f t="shared" si="6"/>
        <v>-210894508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-210894508</v>
      </c>
      <c r="X45" s="44">
        <f t="shared" si="6"/>
        <v>10975902</v>
      </c>
      <c r="Y45" s="44">
        <f t="shared" si="6"/>
        <v>-221870410</v>
      </c>
      <c r="Z45" s="45">
        <f>+IF(X45&lt;&gt;0,+(Y45/X45)*100,0)</f>
        <v>-2021.4321337781623</v>
      </c>
      <c r="AA45" s="46">
        <f>+AA26-AA44</f>
        <v>19111458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15819640</v>
      </c>
      <c r="F47" s="20">
        <v>15819640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7684084</v>
      </c>
      <c r="Y47" s="20">
        <v>-7684084</v>
      </c>
      <c r="Z47" s="47">
        <v>-100</v>
      </c>
      <c r="AA47" s="22">
        <v>15819640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15819640</v>
      </c>
      <c r="F50" s="52">
        <f t="shared" si="7"/>
        <v>15819640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7684084</v>
      </c>
      <c r="Y50" s="52">
        <f t="shared" si="7"/>
        <v>-7684084</v>
      </c>
      <c r="Z50" s="53">
        <f>+IF(X50&lt;&gt;0,+(Y50/X50)*100,0)</f>
        <v>-100</v>
      </c>
      <c r="AA50" s="54">
        <f>SUM(AA47:AA49)</f>
        <v>15819640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91318621</v>
      </c>
      <c r="D17" s="18"/>
      <c r="E17" s="19">
        <v>7850000</v>
      </c>
      <c r="F17" s="20">
        <v>7850000</v>
      </c>
      <c r="G17" s="24">
        <v>93403849</v>
      </c>
      <c r="H17" s="24">
        <v>-2085227</v>
      </c>
      <c r="I17" s="24">
        <v>868000</v>
      </c>
      <c r="J17" s="20">
        <v>92186622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92186622</v>
      </c>
      <c r="X17" s="20"/>
      <c r="Y17" s="24">
        <v>92186622</v>
      </c>
      <c r="Z17" s="25"/>
      <c r="AA17" s="26">
        <v>7850000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91318621</v>
      </c>
      <c r="D25" s="29">
        <f t="shared" ref="D25:Y25" si="1">SUM(D15:D24)</f>
        <v>0</v>
      </c>
      <c r="E25" s="35">
        <f t="shared" si="1"/>
        <v>7850000</v>
      </c>
      <c r="F25" s="36">
        <f t="shared" si="1"/>
        <v>7850000</v>
      </c>
      <c r="G25" s="36">
        <f t="shared" si="1"/>
        <v>93403849</v>
      </c>
      <c r="H25" s="36">
        <f t="shared" si="1"/>
        <v>-2085227</v>
      </c>
      <c r="I25" s="36">
        <f t="shared" si="1"/>
        <v>868000</v>
      </c>
      <c r="J25" s="36">
        <f t="shared" si="1"/>
        <v>92186622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92186622</v>
      </c>
      <c r="X25" s="36">
        <f t="shared" si="1"/>
        <v>0</v>
      </c>
      <c r="Y25" s="36">
        <f t="shared" si="1"/>
        <v>92186622</v>
      </c>
      <c r="Z25" s="37">
        <f>+IF(X25&lt;&gt;0,+(Y25/X25)*100,0)</f>
        <v>0</v>
      </c>
      <c r="AA25" s="38">
        <f>SUM(AA15:AA24)</f>
        <v>7850000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91318621</v>
      </c>
      <c r="D26" s="29">
        <f>+D13+D25</f>
        <v>0</v>
      </c>
      <c r="E26" s="30">
        <f t="shared" si="2"/>
        <v>7850000</v>
      </c>
      <c r="F26" s="31">
        <f t="shared" si="2"/>
        <v>7850000</v>
      </c>
      <c r="G26" s="31">
        <f t="shared" si="2"/>
        <v>93403849</v>
      </c>
      <c r="H26" s="31">
        <f t="shared" si="2"/>
        <v>-2085227</v>
      </c>
      <c r="I26" s="31">
        <f t="shared" si="2"/>
        <v>868000</v>
      </c>
      <c r="J26" s="31">
        <f t="shared" si="2"/>
        <v>92186622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92186622</v>
      </c>
      <c r="X26" s="31">
        <f t="shared" si="2"/>
        <v>0</v>
      </c>
      <c r="Y26" s="31">
        <f t="shared" si="2"/>
        <v>92186622</v>
      </c>
      <c r="Z26" s="32">
        <f>+IF(X26&lt;&gt;0,+(Y26/X26)*100,0)</f>
        <v>0</v>
      </c>
      <c r="AA26" s="33">
        <f>+AA13+AA25</f>
        <v>7850000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462350</v>
      </c>
      <c r="D34" s="18"/>
      <c r="E34" s="19">
        <v>109912895</v>
      </c>
      <c r="F34" s="20">
        <v>109912895</v>
      </c>
      <c r="G34" s="20">
        <v>462350</v>
      </c>
      <c r="H34" s="20"/>
      <c r="I34" s="20"/>
      <c r="J34" s="20">
        <v>462350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462350</v>
      </c>
      <c r="X34" s="20">
        <v>27478221</v>
      </c>
      <c r="Y34" s="20">
        <v>-27015871</v>
      </c>
      <c r="Z34" s="21">
        <v>-98.317394710523658</v>
      </c>
      <c r="AA34" s="22">
        <v>109912895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462350</v>
      </c>
      <c r="D37" s="29">
        <f t="shared" ref="D37:Y37" si="3">SUM(D29:D36)</f>
        <v>0</v>
      </c>
      <c r="E37" s="30">
        <f t="shared" si="3"/>
        <v>109912895</v>
      </c>
      <c r="F37" s="31">
        <f t="shared" si="3"/>
        <v>109912895</v>
      </c>
      <c r="G37" s="31">
        <f t="shared" si="3"/>
        <v>462350</v>
      </c>
      <c r="H37" s="31">
        <f t="shared" si="3"/>
        <v>0</v>
      </c>
      <c r="I37" s="31">
        <f t="shared" si="3"/>
        <v>0</v>
      </c>
      <c r="J37" s="31">
        <f t="shared" si="3"/>
        <v>462350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462350</v>
      </c>
      <c r="X37" s="31">
        <f t="shared" si="3"/>
        <v>27478221</v>
      </c>
      <c r="Y37" s="31">
        <f t="shared" si="3"/>
        <v>-27015871</v>
      </c>
      <c r="Z37" s="32">
        <f>+IF(X37&lt;&gt;0,+(Y37/X37)*100,0)</f>
        <v>-98.317394710523658</v>
      </c>
      <c r="AA37" s="33">
        <f>SUM(AA29:AA36)</f>
        <v>109912895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258561070</v>
      </c>
      <c r="D40" s="18"/>
      <c r="E40" s="19">
        <v>555459351</v>
      </c>
      <c r="F40" s="20">
        <v>555459351</v>
      </c>
      <c r="G40" s="20">
        <v>260318823</v>
      </c>
      <c r="H40" s="20">
        <v>1757752</v>
      </c>
      <c r="I40" s="20">
        <v>1757752</v>
      </c>
      <c r="J40" s="20">
        <v>263834327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263834327</v>
      </c>
      <c r="X40" s="20">
        <v>138864837</v>
      </c>
      <c r="Y40" s="20">
        <v>124969490</v>
      </c>
      <c r="Z40" s="21">
        <v>89.993617318688095</v>
      </c>
      <c r="AA40" s="22">
        <v>555459351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258561070</v>
      </c>
      <c r="D43" s="29">
        <f t="shared" ref="D43:Y43" si="4">SUM(D39:D42)</f>
        <v>0</v>
      </c>
      <c r="E43" s="35">
        <f t="shared" si="4"/>
        <v>555459351</v>
      </c>
      <c r="F43" s="36">
        <f t="shared" si="4"/>
        <v>555459351</v>
      </c>
      <c r="G43" s="36">
        <f t="shared" si="4"/>
        <v>260318823</v>
      </c>
      <c r="H43" s="36">
        <f t="shared" si="4"/>
        <v>1757752</v>
      </c>
      <c r="I43" s="36">
        <f t="shared" si="4"/>
        <v>1757752</v>
      </c>
      <c r="J43" s="36">
        <f t="shared" si="4"/>
        <v>263834327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263834327</v>
      </c>
      <c r="X43" s="36">
        <f t="shared" si="4"/>
        <v>138864837</v>
      </c>
      <c r="Y43" s="36">
        <f t="shared" si="4"/>
        <v>124969490</v>
      </c>
      <c r="Z43" s="37">
        <f>+IF(X43&lt;&gt;0,+(Y43/X43)*100,0)</f>
        <v>89.993617318688095</v>
      </c>
      <c r="AA43" s="38">
        <f>SUM(AA39:AA42)</f>
        <v>555459351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259023420</v>
      </c>
      <c r="D44" s="29">
        <f>+D37+D43</f>
        <v>0</v>
      </c>
      <c r="E44" s="30">
        <f t="shared" si="5"/>
        <v>665372246</v>
      </c>
      <c r="F44" s="31">
        <f t="shared" si="5"/>
        <v>665372246</v>
      </c>
      <c r="G44" s="31">
        <f t="shared" si="5"/>
        <v>260781173</v>
      </c>
      <c r="H44" s="31">
        <f t="shared" si="5"/>
        <v>1757752</v>
      </c>
      <c r="I44" s="31">
        <f t="shared" si="5"/>
        <v>1757752</v>
      </c>
      <c r="J44" s="31">
        <f t="shared" si="5"/>
        <v>264296677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264296677</v>
      </c>
      <c r="X44" s="31">
        <f t="shared" si="5"/>
        <v>166343058</v>
      </c>
      <c r="Y44" s="31">
        <f t="shared" si="5"/>
        <v>97953619</v>
      </c>
      <c r="Z44" s="32">
        <f>+IF(X44&lt;&gt;0,+(Y44/X44)*100,0)</f>
        <v>58.88650850701567</v>
      </c>
      <c r="AA44" s="33">
        <f>+AA37+AA43</f>
        <v>665372246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-167704799</v>
      </c>
      <c r="D45" s="42">
        <f t="shared" si="6"/>
        <v>0</v>
      </c>
      <c r="E45" s="43">
        <f t="shared" si="6"/>
        <v>-657522246</v>
      </c>
      <c r="F45" s="44">
        <f t="shared" si="6"/>
        <v>-657522246</v>
      </c>
      <c r="G45" s="44">
        <f t="shared" si="6"/>
        <v>-167377324</v>
      </c>
      <c r="H45" s="44">
        <f t="shared" si="6"/>
        <v>-3842979</v>
      </c>
      <c r="I45" s="44">
        <f t="shared" si="6"/>
        <v>-889752</v>
      </c>
      <c r="J45" s="44">
        <f t="shared" si="6"/>
        <v>-172110055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-172110055</v>
      </c>
      <c r="X45" s="44">
        <f t="shared" si="6"/>
        <v>-166343058</v>
      </c>
      <c r="Y45" s="44">
        <f t="shared" si="6"/>
        <v>-5766997</v>
      </c>
      <c r="Z45" s="45">
        <f>+IF(X45&lt;&gt;0,+(Y45/X45)*100,0)</f>
        <v>3.4669297711239624</v>
      </c>
      <c r="AA45" s="46">
        <f>+AA26-AA44</f>
        <v>-657522246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232782190</v>
      </c>
      <c r="D47" s="18"/>
      <c r="E47" s="19">
        <v>129053287</v>
      </c>
      <c r="F47" s="20">
        <v>129053287</v>
      </c>
      <c r="G47" s="20">
        <v>291065789</v>
      </c>
      <c r="H47" s="20">
        <v>-14417169</v>
      </c>
      <c r="I47" s="20">
        <v>7539141</v>
      </c>
      <c r="J47" s="20">
        <v>284187761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284187761</v>
      </c>
      <c r="X47" s="20">
        <v>32263323</v>
      </c>
      <c r="Y47" s="20">
        <v>251924438</v>
      </c>
      <c r="Z47" s="47">
        <v>780.83847097833041</v>
      </c>
      <c r="AA47" s="22">
        <v>129053287</v>
      </c>
    </row>
    <row r="48" spans="1:27" ht="13.5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234179121</v>
      </c>
      <c r="D50" s="50">
        <f t="shared" ref="D50:Y50" si="7">SUM(D47:D49)</f>
        <v>0</v>
      </c>
      <c r="E50" s="51">
        <f t="shared" si="7"/>
        <v>129053287</v>
      </c>
      <c r="F50" s="52">
        <f t="shared" si="7"/>
        <v>129053287</v>
      </c>
      <c r="G50" s="52">
        <f t="shared" si="7"/>
        <v>292462720</v>
      </c>
      <c r="H50" s="52">
        <f t="shared" si="7"/>
        <v>-14417169</v>
      </c>
      <c r="I50" s="52">
        <f t="shared" si="7"/>
        <v>7539141</v>
      </c>
      <c r="J50" s="52">
        <f t="shared" si="7"/>
        <v>285584692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285584692</v>
      </c>
      <c r="X50" s="52">
        <f t="shared" si="7"/>
        <v>32263323</v>
      </c>
      <c r="Y50" s="52">
        <f t="shared" si="7"/>
        <v>253321369</v>
      </c>
      <c r="Z50" s="53">
        <f>+IF(X50&lt;&gt;0,+(Y50/X50)*100,0)</f>
        <v>785.16825126785602</v>
      </c>
      <c r="AA50" s="54">
        <f>SUM(AA47:AA49)</f>
        <v>129053287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31920289</v>
      </c>
      <c r="D6" s="18"/>
      <c r="E6" s="19">
        <v>162257391</v>
      </c>
      <c r="F6" s="20">
        <v>162257391</v>
      </c>
      <c r="G6" s="20">
        <v>-7170983</v>
      </c>
      <c r="H6" s="20">
        <v>-1282483</v>
      </c>
      <c r="I6" s="20">
        <v>31627463</v>
      </c>
      <c r="J6" s="20">
        <v>23173997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23173997</v>
      </c>
      <c r="X6" s="20">
        <v>46532558</v>
      </c>
      <c r="Y6" s="20">
        <v>-23358561</v>
      </c>
      <c r="Z6" s="21">
        <v>-50.198317057918885</v>
      </c>
      <c r="AA6" s="22">
        <v>162257391</v>
      </c>
    </row>
    <row r="7" spans="1:27" ht="13.5" x14ac:dyDescent="0.25">
      <c r="A7" s="23" t="s">
        <v>35</v>
      </c>
      <c r="B7" s="17" t="s">
        <v>32</v>
      </c>
      <c r="C7" s="18">
        <v>422640</v>
      </c>
      <c r="D7" s="18"/>
      <c r="E7" s="19">
        <v>-1248353</v>
      </c>
      <c r="F7" s="20">
        <v>-1248353</v>
      </c>
      <c r="G7" s="20">
        <v>6670581</v>
      </c>
      <c r="H7" s="20">
        <v>-3213287</v>
      </c>
      <c r="I7" s="20">
        <v>-1911946</v>
      </c>
      <c r="J7" s="20">
        <v>1545348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1545348</v>
      </c>
      <c r="X7" s="20">
        <v>1328221</v>
      </c>
      <c r="Y7" s="20">
        <v>217127</v>
      </c>
      <c r="Z7" s="21">
        <v>16.347204267964443</v>
      </c>
      <c r="AA7" s="22">
        <v>-1248353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-4401954</v>
      </c>
      <c r="D10" s="18"/>
      <c r="E10" s="19">
        <v>-9738637</v>
      </c>
      <c r="F10" s="20">
        <v>-9738637</v>
      </c>
      <c r="G10" s="20">
        <v>-97780</v>
      </c>
      <c r="H10" s="20">
        <v>-29548</v>
      </c>
      <c r="I10" s="20">
        <v>-4453302</v>
      </c>
      <c r="J10" s="20">
        <v>-4580630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-4580630</v>
      </c>
      <c r="X10" s="20">
        <v>-74789</v>
      </c>
      <c r="Y10" s="20">
        <v>-4505841</v>
      </c>
      <c r="Z10" s="21">
        <v>6024.7375951008844</v>
      </c>
      <c r="AA10" s="22">
        <v>-9738637</v>
      </c>
    </row>
    <row r="11" spans="1:27" ht="13.5" x14ac:dyDescent="0.25">
      <c r="A11" s="23" t="s">
        <v>39</v>
      </c>
      <c r="B11" s="17" t="s">
        <v>32</v>
      </c>
      <c r="C11" s="18">
        <v>20126985</v>
      </c>
      <c r="D11" s="18"/>
      <c r="E11" s="19"/>
      <c r="F11" s="20"/>
      <c r="G11" s="24">
        <v>15780</v>
      </c>
      <c r="H11" s="24">
        <v>674081</v>
      </c>
      <c r="I11" s="24">
        <v>21350949</v>
      </c>
      <c r="J11" s="20">
        <v>22040810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22040810</v>
      </c>
      <c r="X11" s="20"/>
      <c r="Y11" s="24">
        <v>22040810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48067960</v>
      </c>
      <c r="D13" s="29">
        <f>SUM(D6:D12)</f>
        <v>0</v>
      </c>
      <c r="E13" s="30">
        <f t="shared" si="0"/>
        <v>151270401</v>
      </c>
      <c r="F13" s="31">
        <f t="shared" si="0"/>
        <v>151270401</v>
      </c>
      <c r="G13" s="31">
        <f t="shared" si="0"/>
        <v>-582402</v>
      </c>
      <c r="H13" s="31">
        <f t="shared" si="0"/>
        <v>-3851237</v>
      </c>
      <c r="I13" s="31">
        <f t="shared" si="0"/>
        <v>46613164</v>
      </c>
      <c r="J13" s="31">
        <f t="shared" si="0"/>
        <v>42179525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42179525</v>
      </c>
      <c r="X13" s="31">
        <f t="shared" si="0"/>
        <v>47785990</v>
      </c>
      <c r="Y13" s="31">
        <f t="shared" si="0"/>
        <v>-5606465</v>
      </c>
      <c r="Z13" s="32">
        <f>+IF(X13&lt;&gt;0,+(Y13/X13)*100,0)</f>
        <v>-11.732445011602772</v>
      </c>
      <c r="AA13" s="33">
        <f>SUM(AA6:AA12)</f>
        <v>151270401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-13290479</v>
      </c>
      <c r="D16" s="18"/>
      <c r="E16" s="19"/>
      <c r="F16" s="20"/>
      <c r="G16" s="20"/>
      <c r="H16" s="20">
        <v>-19194</v>
      </c>
      <c r="I16" s="20">
        <v>-13328247</v>
      </c>
      <c r="J16" s="20">
        <v>-13347441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-13347441</v>
      </c>
      <c r="X16" s="20"/>
      <c r="Y16" s="20">
        <v>-13347441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1216783299</v>
      </c>
      <c r="D17" s="18"/>
      <c r="E17" s="19">
        <v>56962930</v>
      </c>
      <c r="F17" s="20">
        <v>61069191</v>
      </c>
      <c r="G17" s="24"/>
      <c r="H17" s="24">
        <v>383005</v>
      </c>
      <c r="I17" s="24">
        <v>1217219941</v>
      </c>
      <c r="J17" s="20">
        <v>1217602946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1217602946</v>
      </c>
      <c r="X17" s="20">
        <v>20100452</v>
      </c>
      <c r="Y17" s="24">
        <v>1197502494</v>
      </c>
      <c r="Z17" s="25">
        <v>5957.5898790733663</v>
      </c>
      <c r="AA17" s="26">
        <v>61069191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-8</v>
      </c>
      <c r="D20" s="18"/>
      <c r="E20" s="19"/>
      <c r="F20" s="20"/>
      <c r="G20" s="20"/>
      <c r="H20" s="20">
        <v>-237</v>
      </c>
      <c r="I20" s="20">
        <v>-8</v>
      </c>
      <c r="J20" s="20">
        <v>-245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-245</v>
      </c>
      <c r="X20" s="20"/>
      <c r="Y20" s="20">
        <v>-245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-270</v>
      </c>
      <c r="D21" s="18"/>
      <c r="E21" s="19"/>
      <c r="F21" s="20"/>
      <c r="G21" s="20"/>
      <c r="H21" s="20"/>
      <c r="I21" s="20">
        <v>-270</v>
      </c>
      <c r="J21" s="20">
        <v>-270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-270</v>
      </c>
      <c r="X21" s="20"/>
      <c r="Y21" s="20">
        <v>-270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-445315</v>
      </c>
      <c r="D22" s="18"/>
      <c r="E22" s="19"/>
      <c r="F22" s="20"/>
      <c r="G22" s="20"/>
      <c r="H22" s="20"/>
      <c r="I22" s="20">
        <v>-445315</v>
      </c>
      <c r="J22" s="20">
        <v>-445315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-445315</v>
      </c>
      <c r="X22" s="20"/>
      <c r="Y22" s="20">
        <v>-445315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1203047227</v>
      </c>
      <c r="D25" s="29">
        <f t="shared" ref="D25:Y25" si="1">SUM(D15:D24)</f>
        <v>0</v>
      </c>
      <c r="E25" s="35">
        <f t="shared" si="1"/>
        <v>56962930</v>
      </c>
      <c r="F25" s="36">
        <f t="shared" si="1"/>
        <v>61069191</v>
      </c>
      <c r="G25" s="36">
        <f t="shared" si="1"/>
        <v>0</v>
      </c>
      <c r="H25" s="36">
        <f t="shared" si="1"/>
        <v>363574</v>
      </c>
      <c r="I25" s="36">
        <f t="shared" si="1"/>
        <v>1203446101</v>
      </c>
      <c r="J25" s="36">
        <f t="shared" si="1"/>
        <v>1203809675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1203809675</v>
      </c>
      <c r="X25" s="36">
        <f t="shared" si="1"/>
        <v>20100452</v>
      </c>
      <c r="Y25" s="36">
        <f t="shared" si="1"/>
        <v>1183709223</v>
      </c>
      <c r="Z25" s="37">
        <f>+IF(X25&lt;&gt;0,+(Y25/X25)*100,0)</f>
        <v>5888.9681834020448</v>
      </c>
      <c r="AA25" s="38">
        <f>SUM(AA15:AA24)</f>
        <v>61069191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1251115187</v>
      </c>
      <c r="D26" s="29">
        <f>+D13+D25</f>
        <v>0</v>
      </c>
      <c r="E26" s="30">
        <f t="shared" si="2"/>
        <v>208233331</v>
      </c>
      <c r="F26" s="31">
        <f t="shared" si="2"/>
        <v>212339592</v>
      </c>
      <c r="G26" s="31">
        <f t="shared" si="2"/>
        <v>-582402</v>
      </c>
      <c r="H26" s="31">
        <f t="shared" si="2"/>
        <v>-3487663</v>
      </c>
      <c r="I26" s="31">
        <f t="shared" si="2"/>
        <v>1250059265</v>
      </c>
      <c r="J26" s="31">
        <f t="shared" si="2"/>
        <v>1245989200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1245989200</v>
      </c>
      <c r="X26" s="31">
        <f t="shared" si="2"/>
        <v>67886442</v>
      </c>
      <c r="Y26" s="31">
        <f t="shared" si="2"/>
        <v>1178102758</v>
      </c>
      <c r="Z26" s="32">
        <f>+IF(X26&lt;&gt;0,+(Y26/X26)*100,0)</f>
        <v>1735.4021263921891</v>
      </c>
      <c r="AA26" s="33">
        <f>+AA13+AA25</f>
        <v>212339592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19324144</v>
      </c>
      <c r="D32" s="18"/>
      <c r="E32" s="19">
        <v>179002966</v>
      </c>
      <c r="F32" s="20">
        <v>183109227</v>
      </c>
      <c r="G32" s="20">
        <v>-16780805</v>
      </c>
      <c r="H32" s="20">
        <v>-6102519</v>
      </c>
      <c r="I32" s="20">
        <v>18626680</v>
      </c>
      <c r="J32" s="20">
        <v>-4256644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-4256644</v>
      </c>
      <c r="X32" s="20">
        <v>30390074</v>
      </c>
      <c r="Y32" s="20">
        <v>-34646718</v>
      </c>
      <c r="Z32" s="21">
        <v>-114.00669179022071</v>
      </c>
      <c r="AA32" s="22">
        <v>183109227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-5892</v>
      </c>
      <c r="D35" s="18"/>
      <c r="E35" s="19">
        <v>14959539</v>
      </c>
      <c r="F35" s="20">
        <v>14959539</v>
      </c>
      <c r="G35" s="20"/>
      <c r="H35" s="20"/>
      <c r="I35" s="20">
        <v>-5892</v>
      </c>
      <c r="J35" s="20">
        <v>-5892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-5892</v>
      </c>
      <c r="X35" s="20">
        <v>4331155</v>
      </c>
      <c r="Y35" s="20">
        <v>-4337047</v>
      </c>
      <c r="Z35" s="21">
        <v>-100.13603761583228</v>
      </c>
      <c r="AA35" s="22">
        <v>14959539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19318252</v>
      </c>
      <c r="D37" s="29">
        <f t="shared" ref="D37:Y37" si="3">SUM(D29:D36)</f>
        <v>0</v>
      </c>
      <c r="E37" s="30">
        <f t="shared" si="3"/>
        <v>193962505</v>
      </c>
      <c r="F37" s="31">
        <f t="shared" si="3"/>
        <v>198068766</v>
      </c>
      <c r="G37" s="31">
        <f t="shared" si="3"/>
        <v>-16780805</v>
      </c>
      <c r="H37" s="31">
        <f t="shared" si="3"/>
        <v>-6102519</v>
      </c>
      <c r="I37" s="31">
        <f t="shared" si="3"/>
        <v>18620788</v>
      </c>
      <c r="J37" s="31">
        <f t="shared" si="3"/>
        <v>-4262536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-4262536</v>
      </c>
      <c r="X37" s="31">
        <f t="shared" si="3"/>
        <v>34721229</v>
      </c>
      <c r="Y37" s="31">
        <f t="shared" si="3"/>
        <v>-38983765</v>
      </c>
      <c r="Z37" s="32">
        <f>+IF(X37&lt;&gt;0,+(Y37/X37)*100,0)</f>
        <v>-112.27645484553557</v>
      </c>
      <c r="AA37" s="33">
        <f>SUM(AA29:AA36)</f>
        <v>198068766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/>
      <c r="H39" s="20"/>
      <c r="I39" s="20">
        <v>-1621452</v>
      </c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-46075342</v>
      </c>
      <c r="D40" s="18"/>
      <c r="E40" s="19">
        <v>13551045</v>
      </c>
      <c r="F40" s="20">
        <v>13551045</v>
      </c>
      <c r="G40" s="20"/>
      <c r="H40" s="20"/>
      <c r="I40" s="20">
        <v>-46075342</v>
      </c>
      <c r="J40" s="20">
        <v>-46075342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-46075342</v>
      </c>
      <c r="X40" s="20"/>
      <c r="Y40" s="20">
        <v>-46075342</v>
      </c>
      <c r="Z40" s="21"/>
      <c r="AA40" s="22">
        <v>13551045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-47696794</v>
      </c>
      <c r="D43" s="29">
        <f t="shared" ref="D43:Y43" si="4">SUM(D39:D42)</f>
        <v>0</v>
      </c>
      <c r="E43" s="35">
        <f t="shared" si="4"/>
        <v>13551045</v>
      </c>
      <c r="F43" s="36">
        <f t="shared" si="4"/>
        <v>13551045</v>
      </c>
      <c r="G43" s="36">
        <f t="shared" si="4"/>
        <v>0</v>
      </c>
      <c r="H43" s="36">
        <f t="shared" si="4"/>
        <v>0</v>
      </c>
      <c r="I43" s="36">
        <f t="shared" si="4"/>
        <v>-47696794</v>
      </c>
      <c r="J43" s="36">
        <f t="shared" si="4"/>
        <v>-47696794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-47696794</v>
      </c>
      <c r="X43" s="36">
        <f t="shared" si="4"/>
        <v>0</v>
      </c>
      <c r="Y43" s="36">
        <f t="shared" si="4"/>
        <v>-47696794</v>
      </c>
      <c r="Z43" s="37">
        <f>+IF(X43&lt;&gt;0,+(Y43/X43)*100,0)</f>
        <v>0</v>
      </c>
      <c r="AA43" s="38">
        <f>SUM(AA39:AA42)</f>
        <v>13551045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-28378542</v>
      </c>
      <c r="D44" s="29">
        <f>+D37+D43</f>
        <v>0</v>
      </c>
      <c r="E44" s="30">
        <f t="shared" si="5"/>
        <v>207513550</v>
      </c>
      <c r="F44" s="31">
        <f t="shared" si="5"/>
        <v>211619811</v>
      </c>
      <c r="G44" s="31">
        <f t="shared" si="5"/>
        <v>-16780805</v>
      </c>
      <c r="H44" s="31">
        <f t="shared" si="5"/>
        <v>-6102519</v>
      </c>
      <c r="I44" s="31">
        <f t="shared" si="5"/>
        <v>-29076006</v>
      </c>
      <c r="J44" s="31">
        <f t="shared" si="5"/>
        <v>-51959330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-51959330</v>
      </c>
      <c r="X44" s="31">
        <f t="shared" si="5"/>
        <v>34721229</v>
      </c>
      <c r="Y44" s="31">
        <f t="shared" si="5"/>
        <v>-86680559</v>
      </c>
      <c r="Z44" s="32">
        <f>+IF(X44&lt;&gt;0,+(Y44/X44)*100,0)</f>
        <v>-249.6471510268257</v>
      </c>
      <c r="AA44" s="33">
        <f>+AA37+AA43</f>
        <v>211619811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1279493729</v>
      </c>
      <c r="D45" s="42">
        <f t="shared" si="6"/>
        <v>0</v>
      </c>
      <c r="E45" s="43">
        <f t="shared" si="6"/>
        <v>719781</v>
      </c>
      <c r="F45" s="44">
        <f t="shared" si="6"/>
        <v>719781</v>
      </c>
      <c r="G45" s="44">
        <f t="shared" si="6"/>
        <v>16198403</v>
      </c>
      <c r="H45" s="44">
        <f t="shared" si="6"/>
        <v>2614856</v>
      </c>
      <c r="I45" s="44">
        <f t="shared" si="6"/>
        <v>1279135271</v>
      </c>
      <c r="J45" s="44">
        <f t="shared" si="6"/>
        <v>1297948530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1297948530</v>
      </c>
      <c r="X45" s="44">
        <f t="shared" si="6"/>
        <v>33165213</v>
      </c>
      <c r="Y45" s="44">
        <f t="shared" si="6"/>
        <v>1264783317</v>
      </c>
      <c r="Z45" s="45">
        <f>+IF(X45&lt;&gt;0,+(Y45/X45)*100,0)</f>
        <v>3813.5841823177798</v>
      </c>
      <c r="AA45" s="46">
        <f>+AA26-AA44</f>
        <v>719781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52689721</v>
      </c>
      <c r="D47" s="18"/>
      <c r="E47" s="19"/>
      <c r="F47" s="20"/>
      <c r="G47" s="20"/>
      <c r="H47" s="20"/>
      <c r="I47" s="20">
        <v>40649740</v>
      </c>
      <c r="J47" s="20">
        <v>40649740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40649740</v>
      </c>
      <c r="X47" s="20"/>
      <c r="Y47" s="20">
        <v>40649740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52689721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40649740</v>
      </c>
      <c r="J50" s="52">
        <f t="shared" si="7"/>
        <v>40649740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40649740</v>
      </c>
      <c r="X50" s="52">
        <f t="shared" si="7"/>
        <v>0</v>
      </c>
      <c r="Y50" s="52">
        <f t="shared" si="7"/>
        <v>40649740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-63342881</v>
      </c>
      <c r="D6" s="18"/>
      <c r="E6" s="19">
        <v>207773910</v>
      </c>
      <c r="F6" s="20">
        <v>207773910</v>
      </c>
      <c r="G6" s="20">
        <v>-2460</v>
      </c>
      <c r="H6" s="20"/>
      <c r="I6" s="20">
        <v>-5335120</v>
      </c>
      <c r="J6" s="20">
        <v>-5337580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-5337580</v>
      </c>
      <c r="X6" s="20">
        <v>51943350</v>
      </c>
      <c r="Y6" s="20">
        <v>-57280930</v>
      </c>
      <c r="Z6" s="21">
        <v>-110.27577158577566</v>
      </c>
      <c r="AA6" s="22">
        <v>207773910</v>
      </c>
    </row>
    <row r="7" spans="1:27" ht="13.5" x14ac:dyDescent="0.25">
      <c r="A7" s="23" t="s">
        <v>35</v>
      </c>
      <c r="B7" s="17" t="s">
        <v>32</v>
      </c>
      <c r="C7" s="18">
        <v>-53392354</v>
      </c>
      <c r="D7" s="18"/>
      <c r="E7" s="19">
        <v>-3796033</v>
      </c>
      <c r="F7" s="20">
        <v>-3796033</v>
      </c>
      <c r="G7" s="20">
        <v>10206158</v>
      </c>
      <c r="H7" s="20"/>
      <c r="I7" s="20">
        <v>9085169</v>
      </c>
      <c r="J7" s="20">
        <v>19291327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19291327</v>
      </c>
      <c r="X7" s="20">
        <v>-948960</v>
      </c>
      <c r="Y7" s="20">
        <v>20240287</v>
      </c>
      <c r="Z7" s="21">
        <v>-2132.8914812004723</v>
      </c>
      <c r="AA7" s="22">
        <v>-3796033</v>
      </c>
    </row>
    <row r="8" spans="1:27" ht="13.5" x14ac:dyDescent="0.25">
      <c r="A8" s="23" t="s">
        <v>36</v>
      </c>
      <c r="B8" s="17" t="s">
        <v>32</v>
      </c>
      <c r="C8" s="18">
        <v>10847</v>
      </c>
      <c r="D8" s="18"/>
      <c r="E8" s="19">
        <v>2500000</v>
      </c>
      <c r="F8" s="20">
        <v>2500000</v>
      </c>
      <c r="G8" s="20">
        <v>5896</v>
      </c>
      <c r="H8" s="20"/>
      <c r="I8" s="20"/>
      <c r="J8" s="20">
        <v>5896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5896</v>
      </c>
      <c r="X8" s="20">
        <v>624999</v>
      </c>
      <c r="Y8" s="20">
        <v>-619103</v>
      </c>
      <c r="Z8" s="21">
        <v>-99.05663849062158</v>
      </c>
      <c r="AA8" s="22">
        <v>2500000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-22279574</v>
      </c>
      <c r="D10" s="18"/>
      <c r="E10" s="19">
        <v>-16396430</v>
      </c>
      <c r="F10" s="20">
        <v>-16391130</v>
      </c>
      <c r="G10" s="20">
        <v>-706717</v>
      </c>
      <c r="H10" s="20"/>
      <c r="I10" s="20">
        <v>-725229</v>
      </c>
      <c r="J10" s="20">
        <v>-1431946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-1431946</v>
      </c>
      <c r="X10" s="20">
        <v>-4098900</v>
      </c>
      <c r="Y10" s="20">
        <v>2666954</v>
      </c>
      <c r="Z10" s="21">
        <v>-65.065115030861946</v>
      </c>
      <c r="AA10" s="22">
        <v>-16391130</v>
      </c>
    </row>
    <row r="11" spans="1:27" ht="13.5" x14ac:dyDescent="0.25">
      <c r="A11" s="23" t="s">
        <v>39</v>
      </c>
      <c r="B11" s="17" t="s">
        <v>32</v>
      </c>
      <c r="C11" s="18">
        <v>16084026</v>
      </c>
      <c r="D11" s="18"/>
      <c r="E11" s="19"/>
      <c r="F11" s="20"/>
      <c r="G11" s="24">
        <v>339</v>
      </c>
      <c r="H11" s="24"/>
      <c r="I11" s="24">
        <v>690797</v>
      </c>
      <c r="J11" s="20">
        <v>691136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691136</v>
      </c>
      <c r="X11" s="20"/>
      <c r="Y11" s="24">
        <v>691136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-122919936</v>
      </c>
      <c r="D13" s="29">
        <f>SUM(D6:D12)</f>
        <v>0</v>
      </c>
      <c r="E13" s="30">
        <f t="shared" si="0"/>
        <v>190081447</v>
      </c>
      <c r="F13" s="31">
        <f t="shared" si="0"/>
        <v>190086747</v>
      </c>
      <c r="G13" s="31">
        <f t="shared" si="0"/>
        <v>9503216</v>
      </c>
      <c r="H13" s="31">
        <f t="shared" si="0"/>
        <v>0</v>
      </c>
      <c r="I13" s="31">
        <f t="shared" si="0"/>
        <v>3715617</v>
      </c>
      <c r="J13" s="31">
        <f t="shared" si="0"/>
        <v>13218833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13218833</v>
      </c>
      <c r="X13" s="31">
        <f t="shared" si="0"/>
        <v>47520489</v>
      </c>
      <c r="Y13" s="31">
        <f t="shared" si="0"/>
        <v>-34301656</v>
      </c>
      <c r="Z13" s="32">
        <f>+IF(X13&lt;&gt;0,+(Y13/X13)*100,0)</f>
        <v>-72.182876737653103</v>
      </c>
      <c r="AA13" s="33">
        <f>SUM(AA6:AA12)</f>
        <v>190086747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36183599</v>
      </c>
      <c r="D17" s="18"/>
      <c r="E17" s="19">
        <v>13096310</v>
      </c>
      <c r="F17" s="20">
        <v>13632950</v>
      </c>
      <c r="G17" s="24"/>
      <c r="H17" s="24"/>
      <c r="I17" s="24">
        <v>20590</v>
      </c>
      <c r="J17" s="20">
        <v>20590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20590</v>
      </c>
      <c r="X17" s="20">
        <v>1548856</v>
      </c>
      <c r="Y17" s="24">
        <v>-1528266</v>
      </c>
      <c r="Z17" s="25">
        <v>-98.670631743686954</v>
      </c>
      <c r="AA17" s="26">
        <v>13632950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36183599</v>
      </c>
      <c r="D25" s="29">
        <f t="shared" ref="D25:Y25" si="1">SUM(D15:D24)</f>
        <v>0</v>
      </c>
      <c r="E25" s="35">
        <f t="shared" si="1"/>
        <v>13096310</v>
      </c>
      <c r="F25" s="36">
        <f t="shared" si="1"/>
        <v>13632950</v>
      </c>
      <c r="G25" s="36">
        <f t="shared" si="1"/>
        <v>0</v>
      </c>
      <c r="H25" s="36">
        <f t="shared" si="1"/>
        <v>0</v>
      </c>
      <c r="I25" s="36">
        <f t="shared" si="1"/>
        <v>20590</v>
      </c>
      <c r="J25" s="36">
        <f t="shared" si="1"/>
        <v>20590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20590</v>
      </c>
      <c r="X25" s="36">
        <f t="shared" si="1"/>
        <v>1548856</v>
      </c>
      <c r="Y25" s="36">
        <f t="shared" si="1"/>
        <v>-1528266</v>
      </c>
      <c r="Z25" s="37">
        <f>+IF(X25&lt;&gt;0,+(Y25/X25)*100,0)</f>
        <v>-98.670631743686954</v>
      </c>
      <c r="AA25" s="38">
        <f>SUM(AA15:AA24)</f>
        <v>13632950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-86736337</v>
      </c>
      <c r="D26" s="29">
        <f>+D13+D25</f>
        <v>0</v>
      </c>
      <c r="E26" s="30">
        <f t="shared" si="2"/>
        <v>203177757</v>
      </c>
      <c r="F26" s="31">
        <f t="shared" si="2"/>
        <v>203719697</v>
      </c>
      <c r="G26" s="31">
        <f t="shared" si="2"/>
        <v>9503216</v>
      </c>
      <c r="H26" s="31">
        <f t="shared" si="2"/>
        <v>0</v>
      </c>
      <c r="I26" s="31">
        <f t="shared" si="2"/>
        <v>3736207</v>
      </c>
      <c r="J26" s="31">
        <f t="shared" si="2"/>
        <v>13239423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13239423</v>
      </c>
      <c r="X26" s="31">
        <f t="shared" si="2"/>
        <v>49069345</v>
      </c>
      <c r="Y26" s="31">
        <f t="shared" si="2"/>
        <v>-35829922</v>
      </c>
      <c r="Z26" s="32">
        <f>+IF(X26&lt;&gt;0,+(Y26/X26)*100,0)</f>
        <v>-73.018953075489392</v>
      </c>
      <c r="AA26" s="33">
        <f>+AA13+AA25</f>
        <v>203719697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71838265</v>
      </c>
      <c r="D32" s="18"/>
      <c r="E32" s="19">
        <v>112260371</v>
      </c>
      <c r="F32" s="20">
        <v>112394551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26239477</v>
      </c>
      <c r="Y32" s="20">
        <v>-26239477</v>
      </c>
      <c r="Z32" s="21">
        <v>-100</v>
      </c>
      <c r="AA32" s="22">
        <v>112394551</v>
      </c>
    </row>
    <row r="33" spans="1:27" ht="13.5" x14ac:dyDescent="0.25">
      <c r="A33" s="23" t="s">
        <v>60</v>
      </c>
      <c r="B33" s="17" t="s">
        <v>32</v>
      </c>
      <c r="C33" s="18">
        <v>380688</v>
      </c>
      <c r="D33" s="18"/>
      <c r="E33" s="19">
        <v>-10341680</v>
      </c>
      <c r="F33" s="20">
        <v>-9973720</v>
      </c>
      <c r="G33" s="20"/>
      <c r="H33" s="20">
        <v>-21060</v>
      </c>
      <c r="I33" s="20">
        <v>-10553</v>
      </c>
      <c r="J33" s="20">
        <v>-31613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-31613</v>
      </c>
      <c r="X33" s="20">
        <v>-2493429</v>
      </c>
      <c r="Y33" s="20">
        <v>2461816</v>
      </c>
      <c r="Z33" s="21">
        <v>-98.732147576690579</v>
      </c>
      <c r="AA33" s="22">
        <v>-9973720</v>
      </c>
    </row>
    <row r="34" spans="1:27" ht="13.5" x14ac:dyDescent="0.25">
      <c r="A34" s="23" t="s">
        <v>61</v>
      </c>
      <c r="B34" s="17" t="s">
        <v>32</v>
      </c>
      <c r="C34" s="18">
        <v>72884124</v>
      </c>
      <c r="D34" s="18"/>
      <c r="E34" s="19">
        <v>66424880</v>
      </c>
      <c r="F34" s="20">
        <v>66424880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66424880</v>
      </c>
      <c r="Y34" s="20">
        <v>-66424880</v>
      </c>
      <c r="Z34" s="21">
        <v>-100</v>
      </c>
      <c r="AA34" s="22">
        <v>66424880</v>
      </c>
    </row>
    <row r="35" spans="1:27" ht="13.5" x14ac:dyDescent="0.25">
      <c r="A35" s="23" t="s">
        <v>39</v>
      </c>
      <c r="B35" s="17" t="s">
        <v>32</v>
      </c>
      <c r="C35" s="18">
        <v>224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145103301</v>
      </c>
      <c r="D37" s="29">
        <f t="shared" ref="D37:Y37" si="3">SUM(D29:D36)</f>
        <v>0</v>
      </c>
      <c r="E37" s="30">
        <f t="shared" si="3"/>
        <v>168343571</v>
      </c>
      <c r="F37" s="31">
        <f t="shared" si="3"/>
        <v>168845711</v>
      </c>
      <c r="G37" s="31">
        <f t="shared" si="3"/>
        <v>0</v>
      </c>
      <c r="H37" s="31">
        <f t="shared" si="3"/>
        <v>-21060</v>
      </c>
      <c r="I37" s="31">
        <f t="shared" si="3"/>
        <v>-10553</v>
      </c>
      <c r="J37" s="31">
        <f t="shared" si="3"/>
        <v>-31613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-31613</v>
      </c>
      <c r="X37" s="31">
        <f t="shared" si="3"/>
        <v>90170928</v>
      </c>
      <c r="Y37" s="31">
        <f t="shared" si="3"/>
        <v>-90202541</v>
      </c>
      <c r="Z37" s="32">
        <f>+IF(X37&lt;&gt;0,+(Y37/X37)*100,0)</f>
        <v>-100.03505897155678</v>
      </c>
      <c r="AA37" s="33">
        <f>SUM(AA29:AA36)</f>
        <v>168845711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145103301</v>
      </c>
      <c r="D44" s="29">
        <f>+D37+D43</f>
        <v>0</v>
      </c>
      <c r="E44" s="30">
        <f t="shared" si="5"/>
        <v>168343571</v>
      </c>
      <c r="F44" s="31">
        <f t="shared" si="5"/>
        <v>168845711</v>
      </c>
      <c r="G44" s="31">
        <f t="shared" si="5"/>
        <v>0</v>
      </c>
      <c r="H44" s="31">
        <f t="shared" si="5"/>
        <v>-21060</v>
      </c>
      <c r="I44" s="31">
        <f t="shared" si="5"/>
        <v>-10553</v>
      </c>
      <c r="J44" s="31">
        <f t="shared" si="5"/>
        <v>-31613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-31613</v>
      </c>
      <c r="X44" s="31">
        <f t="shared" si="5"/>
        <v>90170928</v>
      </c>
      <c r="Y44" s="31">
        <f t="shared" si="5"/>
        <v>-90202541</v>
      </c>
      <c r="Z44" s="32">
        <f>+IF(X44&lt;&gt;0,+(Y44/X44)*100,0)</f>
        <v>-100.03505897155678</v>
      </c>
      <c r="AA44" s="33">
        <f>+AA37+AA43</f>
        <v>168845711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-231839638</v>
      </c>
      <c r="D45" s="42">
        <f t="shared" si="6"/>
        <v>0</v>
      </c>
      <c r="E45" s="43">
        <f t="shared" si="6"/>
        <v>34834186</v>
      </c>
      <c r="F45" s="44">
        <f t="shared" si="6"/>
        <v>34873986</v>
      </c>
      <c r="G45" s="44">
        <f t="shared" si="6"/>
        <v>9503216</v>
      </c>
      <c r="H45" s="44">
        <f t="shared" si="6"/>
        <v>21060</v>
      </c>
      <c r="I45" s="44">
        <f t="shared" si="6"/>
        <v>3746760</v>
      </c>
      <c r="J45" s="44">
        <f t="shared" si="6"/>
        <v>13271036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13271036</v>
      </c>
      <c r="X45" s="44">
        <f t="shared" si="6"/>
        <v>-41101583</v>
      </c>
      <c r="Y45" s="44">
        <f t="shared" si="6"/>
        <v>54372619</v>
      </c>
      <c r="Z45" s="45">
        <f>+IF(X45&lt;&gt;0,+(Y45/X45)*100,0)</f>
        <v>-132.28838169079765</v>
      </c>
      <c r="AA45" s="46">
        <f>+AA26-AA44</f>
        <v>34873986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45585038</v>
      </c>
      <c r="D47" s="18"/>
      <c r="E47" s="19">
        <v>65691440</v>
      </c>
      <c r="F47" s="20">
        <v>101107906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25276977</v>
      </c>
      <c r="Y47" s="20">
        <v>-25276977</v>
      </c>
      <c r="Z47" s="47">
        <v>-100</v>
      </c>
      <c r="AA47" s="22">
        <v>101107906</v>
      </c>
    </row>
    <row r="48" spans="1:27" ht="13.5" x14ac:dyDescent="0.25">
      <c r="A48" s="23" t="s">
        <v>73</v>
      </c>
      <c r="B48" s="17" t="s">
        <v>32</v>
      </c>
      <c r="C48" s="18">
        <v>-6995708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38589330</v>
      </c>
      <c r="D50" s="50">
        <f t="shared" ref="D50:Y50" si="7">SUM(D47:D49)</f>
        <v>0</v>
      </c>
      <c r="E50" s="51">
        <f t="shared" si="7"/>
        <v>65691440</v>
      </c>
      <c r="F50" s="52">
        <f t="shared" si="7"/>
        <v>101107906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25276977</v>
      </c>
      <c r="Y50" s="52">
        <f t="shared" si="7"/>
        <v>-25276977</v>
      </c>
      <c r="Z50" s="53">
        <f>+IF(X50&lt;&gt;0,+(Y50/X50)*100,0)</f>
        <v>-100</v>
      </c>
      <c r="AA50" s="54">
        <f>SUM(AA47:AA49)</f>
        <v>101107906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E30895C-CEF5-4E13-9E10-BBE1CB8D574A}"/>
</file>

<file path=customXml/itemProps2.xml><?xml version="1.0" encoding="utf-8"?>
<ds:datastoreItem xmlns:ds="http://schemas.openxmlformats.org/officeDocument/2006/customXml" ds:itemID="{5EDE8FBD-C529-4F37-8003-534CE0A695CB}"/>
</file>

<file path=customXml/itemProps3.xml><?xml version="1.0" encoding="utf-8"?>
<ds:datastoreItem xmlns:ds="http://schemas.openxmlformats.org/officeDocument/2006/customXml" ds:itemID="{76A36ADF-B558-4629-A809-1A74641A08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2023-11-02T08:54:19Z</dcterms:created>
  <dcterms:modified xsi:type="dcterms:W3CDTF">2023-11-02T08:55:58Z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